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embeddings/oleObject1.bin" ContentType="application/vnd.openxmlformats-officedocument.oleObject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STRELA SETEMBRO\ORÇAMENTO\"/>
    </mc:Choice>
  </mc:AlternateContent>
  <bookViews>
    <workbookView xWindow="-120" yWindow="-120" windowWidth="29040" windowHeight="15840" tabRatio="913" firstSheet="1" activeTab="1"/>
  </bookViews>
  <sheets>
    <sheet name="Cronograma" sheetId="5" r:id="rId1"/>
    <sheet name="GERAL DESONERAÇÃO" sheetId="26" r:id="rId2"/>
    <sheet name="Planilha1" sheetId="41" r:id="rId3"/>
    <sheet name="COM DESONERAÇÃO" sheetId="2" r:id="rId4"/>
    <sheet name="CPU" sheetId="27" r:id="rId5"/>
    <sheet name="RUA A - LOTE 1 " sheetId="24" r:id="rId6"/>
    <sheet name="RUA B - LOTE 1 " sheetId="23" r:id="rId7"/>
    <sheet name="RUA C - LOTE 1" sheetId="20" r:id="rId8"/>
    <sheet name="RUA A - LOTE 2" sheetId="29" r:id="rId9"/>
    <sheet name="RUA A - LOTE 3" sheetId="34" r:id="rId10"/>
    <sheet name="RUA B - LOTE 3 " sheetId="35" r:id="rId11"/>
    <sheet name="RUA C - LOTE 3" sheetId="38" r:id="rId12"/>
    <sheet name="RUA D - LOTE 3 " sheetId="39" r:id="rId13"/>
    <sheet name="RUA E - LOTE 3" sheetId="40" r:id="rId14"/>
    <sheet name="COMPOSIÇÃO- DO BDI CD" sheetId="25" r:id="rId15"/>
    <sheet name="Cotação Paralelo" sheetId="28" r:id="rId16"/>
    <sheet name="Quantitativos ruas 11,12 e 13" sheetId="7" state="hidden" r:id="rId17"/>
  </sheets>
  <externalReferences>
    <externalReference r:id="rId18"/>
  </externalReferences>
  <definedNames>
    <definedName name="_xlnm.Print_Area" localSheetId="3">'COM DESONERAÇÃO'!$A$1:$J$153</definedName>
    <definedName name="_xlnm.Print_Area" localSheetId="0">Cronograma!$A$1:$M$22</definedName>
    <definedName name="_xlnm.Print_Area" localSheetId="1">'GERAL DESONERAÇÃO'!$A$1:$J$33</definedName>
    <definedName name="TiposObras">[1]DADOS!$A$1:$A$6</definedName>
    <definedName name="_xlnm.Print_Titles" localSheetId="14">'COMPOSIÇÃO- DO BDI CD'!$1:$6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27" l="1"/>
  <c r="F57" i="27"/>
  <c r="F56" i="27"/>
  <c r="D12" i="41" l="1"/>
  <c r="D4" i="41"/>
  <c r="D5" i="41"/>
  <c r="D6" i="41"/>
  <c r="D7" i="41"/>
  <c r="D8" i="41"/>
  <c r="D9" i="41"/>
  <c r="D10" i="41"/>
  <c r="D11" i="41"/>
  <c r="D3" i="41"/>
  <c r="E26" i="26" l="1"/>
  <c r="E25" i="26"/>
  <c r="E24" i="26"/>
  <c r="E23" i="26"/>
  <c r="E22" i="26"/>
  <c r="A123" i="2"/>
  <c r="A108" i="2"/>
  <c r="A93" i="2"/>
  <c r="A78" i="2"/>
  <c r="A63" i="2"/>
  <c r="A48" i="2"/>
  <c r="A33" i="2"/>
  <c r="A17" i="2"/>
  <c r="E152" i="2"/>
  <c r="E151" i="2"/>
  <c r="E150" i="2"/>
  <c r="E149" i="2"/>
  <c r="E148" i="2"/>
  <c r="E146" i="2"/>
  <c r="E145" i="2"/>
  <c r="E144" i="2"/>
  <c r="E143" i="2"/>
  <c r="E142" i="2"/>
  <c r="E140" i="2"/>
  <c r="A138" i="2"/>
  <c r="C152" i="2"/>
  <c r="E68" i="40"/>
  <c r="D68" i="40"/>
  <c r="F68" i="40" s="1"/>
  <c r="F69" i="40" s="1"/>
  <c r="H65" i="40" s="1"/>
  <c r="F59" i="40"/>
  <c r="F60" i="40" s="1"/>
  <c r="H56" i="40" s="1"/>
  <c r="D59" i="40"/>
  <c r="H38" i="40"/>
  <c r="D36" i="40"/>
  <c r="H32" i="40"/>
  <c r="D30" i="40"/>
  <c r="H26" i="40"/>
  <c r="D23" i="40"/>
  <c r="H20" i="40" s="1"/>
  <c r="H41" i="40" s="1"/>
  <c r="H44" i="40" s="1"/>
  <c r="C22" i="40"/>
  <c r="C29" i="40" s="1"/>
  <c r="C35" i="40" s="1"/>
  <c r="C59" i="40" s="1"/>
  <c r="C68" i="40" s="1"/>
  <c r="F13" i="40"/>
  <c r="F14" i="40" s="1"/>
  <c r="H10" i="40" s="1"/>
  <c r="H50" i="40" s="1"/>
  <c r="H53" i="40" s="1"/>
  <c r="C68" i="39"/>
  <c r="C59" i="39"/>
  <c r="C35" i="39"/>
  <c r="C29" i="39"/>
  <c r="C22" i="39"/>
  <c r="C68" i="38"/>
  <c r="C59" i="38"/>
  <c r="C35" i="38"/>
  <c r="C29" i="38"/>
  <c r="C22" i="38"/>
  <c r="C68" i="35"/>
  <c r="C59" i="35"/>
  <c r="C35" i="35"/>
  <c r="C29" i="35"/>
  <c r="C22" i="35"/>
  <c r="D30" i="34"/>
  <c r="C68" i="34"/>
  <c r="C59" i="34"/>
  <c r="C35" i="34"/>
  <c r="C29" i="34"/>
  <c r="C22" i="34"/>
  <c r="C68" i="29"/>
  <c r="C59" i="29"/>
  <c r="C35" i="29"/>
  <c r="C29" i="29"/>
  <c r="C22" i="29"/>
  <c r="C68" i="20"/>
  <c r="C59" i="20"/>
  <c r="C35" i="20"/>
  <c r="C29" i="20"/>
  <c r="C22" i="20"/>
  <c r="D30" i="23"/>
  <c r="D23" i="23"/>
  <c r="C68" i="23"/>
  <c r="C59" i="23"/>
  <c r="C35" i="23"/>
  <c r="C29" i="23"/>
  <c r="C22" i="23"/>
  <c r="C70" i="24"/>
  <c r="C61" i="24"/>
  <c r="C31" i="24"/>
  <c r="C24" i="24"/>
  <c r="F36" i="27" l="1"/>
  <c r="F29" i="27"/>
  <c r="E42" i="27"/>
  <c r="B36" i="27"/>
  <c r="A36" i="27"/>
  <c r="C78" i="25" l="1"/>
  <c r="D78" i="25"/>
  <c r="C137" i="2" l="1"/>
  <c r="F31" i="26" l="1"/>
  <c r="F30" i="26"/>
  <c r="F28" i="26"/>
  <c r="F26" i="26"/>
  <c r="F25" i="26"/>
  <c r="F24" i="26"/>
  <c r="F19" i="26"/>
  <c r="F15" i="26"/>
  <c r="C47" i="2" l="1"/>
  <c r="C62" i="2" s="1"/>
  <c r="C77" i="2" s="1"/>
  <c r="B47" i="2"/>
  <c r="B62" i="2" s="1"/>
  <c r="B77" i="2" s="1"/>
  <c r="F55" i="27"/>
  <c r="F54" i="27"/>
  <c r="H6" i="26"/>
  <c r="B92" i="2" l="1"/>
  <c r="B107" i="2" s="1"/>
  <c r="B122" i="2" s="1"/>
  <c r="C92" i="2"/>
  <c r="C107" i="2" s="1"/>
  <c r="C122" i="2" s="1"/>
  <c r="F32" i="2"/>
  <c r="D36" i="39" l="1"/>
  <c r="D36" i="20" l="1"/>
  <c r="D36" i="35" l="1"/>
  <c r="D36" i="34"/>
  <c r="D23" i="34"/>
  <c r="D36" i="23" l="1"/>
  <c r="D36" i="38" l="1"/>
  <c r="D38" i="24" l="1"/>
  <c r="D32" i="24"/>
  <c r="D25" i="24"/>
  <c r="H10" i="24" l="1"/>
  <c r="E68" i="39" l="1"/>
  <c r="D68" i="39"/>
  <c r="D59" i="39"/>
  <c r="F59" i="39" s="1"/>
  <c r="F60" i="39" s="1"/>
  <c r="H56" i="39" s="1"/>
  <c r="H38" i="39"/>
  <c r="E130" i="2" s="1"/>
  <c r="H32" i="39"/>
  <c r="E129" i="2" s="1"/>
  <c r="D30" i="39"/>
  <c r="H26" i="39" s="1"/>
  <c r="E128" i="2" s="1"/>
  <c r="D23" i="39"/>
  <c r="H20" i="39" s="1"/>
  <c r="F13" i="39"/>
  <c r="F14" i="39" s="1"/>
  <c r="H10" i="39" s="1"/>
  <c r="E68" i="38"/>
  <c r="D68" i="38"/>
  <c r="D59" i="38"/>
  <c r="F59" i="38" s="1"/>
  <c r="F60" i="38" s="1"/>
  <c r="H56" i="38" s="1"/>
  <c r="H38" i="38"/>
  <c r="E115" i="2" s="1"/>
  <c r="H32" i="38"/>
  <c r="E114" i="2" s="1"/>
  <c r="D30" i="38"/>
  <c r="H26" i="38" s="1"/>
  <c r="E113" i="2" s="1"/>
  <c r="D23" i="38"/>
  <c r="H20" i="38" s="1"/>
  <c r="F13" i="38"/>
  <c r="F14" i="38" s="1"/>
  <c r="H10" i="38" s="1"/>
  <c r="E68" i="35"/>
  <c r="D68" i="35"/>
  <c r="D59" i="35"/>
  <c r="F59" i="35" s="1"/>
  <c r="F60" i="35" s="1"/>
  <c r="H56" i="35" s="1"/>
  <c r="H38" i="35"/>
  <c r="E100" i="2" s="1"/>
  <c r="H32" i="35"/>
  <c r="E99" i="2" s="1"/>
  <c r="D30" i="35"/>
  <c r="H26" i="35" s="1"/>
  <c r="E98" i="2" s="1"/>
  <c r="D23" i="35"/>
  <c r="H20" i="35" s="1"/>
  <c r="F13" i="35"/>
  <c r="F14" i="35" s="1"/>
  <c r="H10" i="35" s="1"/>
  <c r="E68" i="34"/>
  <c r="D68" i="34"/>
  <c r="D59" i="34"/>
  <c r="F59" i="34" s="1"/>
  <c r="H38" i="34"/>
  <c r="E85" i="2" s="1"/>
  <c r="H32" i="34"/>
  <c r="E84" i="2" s="1"/>
  <c r="H26" i="34"/>
  <c r="E83" i="2" s="1"/>
  <c r="H20" i="34"/>
  <c r="F13" i="34"/>
  <c r="F68" i="38" l="1"/>
  <c r="F69" i="38" s="1"/>
  <c r="H65" i="38" s="1"/>
  <c r="E122" i="2" s="1"/>
  <c r="E135" i="2"/>
  <c r="E136" i="2"/>
  <c r="E120" i="2"/>
  <c r="H62" i="38"/>
  <c r="E121" i="2" s="1"/>
  <c r="E105" i="2"/>
  <c r="H62" i="35"/>
  <c r="E106" i="2" s="1"/>
  <c r="F14" i="34"/>
  <c r="H10" i="34" s="1"/>
  <c r="F60" i="34"/>
  <c r="H56" i="34" s="1"/>
  <c r="F68" i="39"/>
  <c r="F69" i="39" s="1"/>
  <c r="H65" i="39" s="1"/>
  <c r="E137" i="2" s="1"/>
  <c r="H41" i="39"/>
  <c r="H44" i="39" s="1"/>
  <c r="E131" i="2" s="1"/>
  <c r="E127" i="2"/>
  <c r="H50" i="39"/>
  <c r="E125" i="2"/>
  <c r="H50" i="38"/>
  <c r="E110" i="2"/>
  <c r="H41" i="38"/>
  <c r="H44" i="38" s="1"/>
  <c r="E116" i="2" s="1"/>
  <c r="E112" i="2"/>
  <c r="F68" i="35"/>
  <c r="F69" i="35" s="1"/>
  <c r="H65" i="35" s="1"/>
  <c r="E107" i="2" s="1"/>
  <c r="H41" i="35"/>
  <c r="H44" i="35" s="1"/>
  <c r="E101" i="2" s="1"/>
  <c r="E97" i="2"/>
  <c r="H50" i="35"/>
  <c r="E95" i="2"/>
  <c r="H41" i="34"/>
  <c r="H44" i="34" s="1"/>
  <c r="E86" i="2" s="1"/>
  <c r="E82" i="2"/>
  <c r="F68" i="34"/>
  <c r="E90" i="2" l="1"/>
  <c r="E91" i="2"/>
  <c r="E80" i="2"/>
  <c r="H50" i="34"/>
  <c r="E88" i="2" s="1"/>
  <c r="F69" i="34"/>
  <c r="H65" i="34" s="1"/>
  <c r="E92" i="2" s="1"/>
  <c r="H53" i="39"/>
  <c r="E134" i="2" s="1"/>
  <c r="E133" i="2"/>
  <c r="H53" i="38"/>
  <c r="E119" i="2" s="1"/>
  <c r="E118" i="2"/>
  <c r="H53" i="35"/>
  <c r="E104" i="2" s="1"/>
  <c r="E103" i="2"/>
  <c r="F46" i="2"/>
  <c r="F151" i="2" s="1"/>
  <c r="F45" i="2"/>
  <c r="F150" i="2" s="1"/>
  <c r="F43" i="2"/>
  <c r="F148" i="2" s="1"/>
  <c r="F41" i="2"/>
  <c r="F146" i="2" s="1"/>
  <c r="F40" i="2"/>
  <c r="F145" i="2" s="1"/>
  <c r="F39" i="2"/>
  <c r="F144" i="2" s="1"/>
  <c r="F38" i="2"/>
  <c r="F143" i="2" s="1"/>
  <c r="F37" i="2"/>
  <c r="F142" i="2" s="1"/>
  <c r="F35" i="2"/>
  <c r="F140" i="2" s="1"/>
  <c r="E68" i="29"/>
  <c r="D68" i="29"/>
  <c r="D59" i="29"/>
  <c r="F59" i="29" s="1"/>
  <c r="F60" i="29" s="1"/>
  <c r="H56" i="29" s="1"/>
  <c r="H38" i="29"/>
  <c r="E70" i="2" s="1"/>
  <c r="H32" i="29"/>
  <c r="E69" i="2" s="1"/>
  <c r="D30" i="29"/>
  <c r="H26" i="29" s="1"/>
  <c r="E68" i="2" s="1"/>
  <c r="D23" i="29"/>
  <c r="H20" i="29" s="1"/>
  <c r="F13" i="29"/>
  <c r="F14" i="29" s="1"/>
  <c r="H10" i="29" s="1"/>
  <c r="E68" i="20"/>
  <c r="D68" i="20"/>
  <c r="D59" i="20"/>
  <c r="F59" i="20" s="1"/>
  <c r="F60" i="20" s="1"/>
  <c r="H56" i="20" s="1"/>
  <c r="H38" i="20"/>
  <c r="E55" i="2" s="1"/>
  <c r="H32" i="20"/>
  <c r="E54" i="2" s="1"/>
  <c r="D30" i="20"/>
  <c r="H26" i="20" s="1"/>
  <c r="E53" i="2" s="1"/>
  <c r="D23" i="20"/>
  <c r="H20" i="20" s="1"/>
  <c r="F13" i="20"/>
  <c r="F14" i="20" s="1"/>
  <c r="H10" i="20" s="1"/>
  <c r="H50" i="20" s="1"/>
  <c r="H53" i="20" s="1"/>
  <c r="E59" i="2" s="1"/>
  <c r="F16" i="26"/>
  <c r="E19" i="2"/>
  <c r="F47" i="27"/>
  <c r="F46" i="27"/>
  <c r="F45" i="27"/>
  <c r="F44" i="27"/>
  <c r="F43" i="27"/>
  <c r="F42" i="27"/>
  <c r="F35" i="27"/>
  <c r="F37" i="27" s="1"/>
  <c r="F28" i="27"/>
  <c r="F18" i="27"/>
  <c r="F17" i="27"/>
  <c r="F16" i="27"/>
  <c r="F15" i="27"/>
  <c r="F14" i="27"/>
  <c r="F13" i="27"/>
  <c r="F12" i="27"/>
  <c r="F30" i="27" l="1"/>
  <c r="F13" i="2" s="1"/>
  <c r="F13" i="26" s="1"/>
  <c r="H53" i="34"/>
  <c r="E89" i="2" s="1"/>
  <c r="E75" i="2"/>
  <c r="E30" i="26" s="1"/>
  <c r="E76" i="2"/>
  <c r="E60" i="2"/>
  <c r="H62" i="20"/>
  <c r="E61" i="2" s="1"/>
  <c r="F128" i="2"/>
  <c r="F98" i="2"/>
  <c r="F113" i="2"/>
  <c r="F53" i="2"/>
  <c r="F68" i="2"/>
  <c r="F83" i="2"/>
  <c r="F58" i="2"/>
  <c r="F103" i="2"/>
  <c r="F73" i="2"/>
  <c r="F88" i="2"/>
  <c r="F133" i="2"/>
  <c r="F118" i="2"/>
  <c r="F136" i="2"/>
  <c r="F121" i="2"/>
  <c r="F91" i="2"/>
  <c r="F61" i="2"/>
  <c r="F106" i="2"/>
  <c r="F76" i="2"/>
  <c r="F120" i="2"/>
  <c r="F90" i="2"/>
  <c r="F75" i="2"/>
  <c r="F135" i="2"/>
  <c r="F105" i="2"/>
  <c r="F60" i="2"/>
  <c r="F116" i="2"/>
  <c r="F86" i="2"/>
  <c r="F56" i="2"/>
  <c r="F131" i="2"/>
  <c r="F101" i="2"/>
  <c r="F71" i="2"/>
  <c r="F130" i="2"/>
  <c r="F100" i="2"/>
  <c r="F115" i="2"/>
  <c r="F55" i="2"/>
  <c r="F85" i="2"/>
  <c r="F70" i="2"/>
  <c r="F99" i="2"/>
  <c r="F54" i="2"/>
  <c r="F129" i="2"/>
  <c r="F114" i="2"/>
  <c r="F84" i="2"/>
  <c r="F69" i="2"/>
  <c r="F52" i="2"/>
  <c r="F127" i="2"/>
  <c r="F97" i="2"/>
  <c r="F67" i="2"/>
  <c r="F112" i="2"/>
  <c r="F82" i="2"/>
  <c r="F110" i="2"/>
  <c r="F80" i="2"/>
  <c r="F50" i="2"/>
  <c r="F95" i="2"/>
  <c r="F65" i="2"/>
  <c r="F125" i="2"/>
  <c r="F68" i="29"/>
  <c r="F69" i="29" s="1"/>
  <c r="H65" i="29" s="1"/>
  <c r="E77" i="2" s="1"/>
  <c r="E32" i="26" s="1"/>
  <c r="H41" i="29"/>
  <c r="H44" i="29" s="1"/>
  <c r="E71" i="2" s="1"/>
  <c r="E67" i="2"/>
  <c r="H50" i="29"/>
  <c r="E65" i="2"/>
  <c r="E20" i="26" s="1"/>
  <c r="E52" i="2"/>
  <c r="H41" i="20"/>
  <c r="H44" i="20" s="1"/>
  <c r="E56" i="2" s="1"/>
  <c r="E50" i="2"/>
  <c r="F68" i="20"/>
  <c r="F69" i="20" s="1"/>
  <c r="H65" i="20" s="1"/>
  <c r="E62" i="2" s="1"/>
  <c r="E58" i="2"/>
  <c r="E19" i="26"/>
  <c r="F19" i="27"/>
  <c r="F48" i="27"/>
  <c r="F29" i="2" s="1"/>
  <c r="F29" i="26" s="1"/>
  <c r="F23" i="26"/>
  <c r="F22" i="26"/>
  <c r="F20" i="26"/>
  <c r="F14" i="2" l="1"/>
  <c r="F14" i="26" s="1"/>
  <c r="F12" i="26"/>
  <c r="F12" i="2"/>
  <c r="F23" i="27"/>
  <c r="H53" i="29"/>
  <c r="E74" i="2" s="1"/>
  <c r="E29" i="26" s="1"/>
  <c r="E73" i="2"/>
  <c r="E28" i="26" s="1"/>
  <c r="D31" i="26"/>
  <c r="C31" i="26"/>
  <c r="B31" i="26"/>
  <c r="F13" i="23" l="1"/>
  <c r="F14" i="23" s="1"/>
  <c r="H10" i="23" s="1"/>
  <c r="E35" i="2" s="1"/>
  <c r="F44" i="2" l="1"/>
  <c r="F149" i="2" s="1"/>
  <c r="B65" i="23"/>
  <c r="B56" i="23"/>
  <c r="B53" i="23"/>
  <c r="B50" i="23"/>
  <c r="B44" i="23"/>
  <c r="B38" i="23"/>
  <c r="B32" i="23"/>
  <c r="B26" i="23"/>
  <c r="B20" i="23"/>
  <c r="B52" i="24"/>
  <c r="B55" i="24"/>
  <c r="B58" i="24"/>
  <c r="B67" i="24"/>
  <c r="F119" i="2" l="1"/>
  <c r="F89" i="2"/>
  <c r="F134" i="2"/>
  <c r="F104" i="2"/>
  <c r="F59" i="2"/>
  <c r="F74" i="2"/>
  <c r="D82" i="25"/>
  <c r="C82" i="25"/>
  <c r="D71" i="25"/>
  <c r="C71" i="25"/>
  <c r="D59" i="25"/>
  <c r="D83" i="25" s="1"/>
  <c r="C59" i="25"/>
  <c r="D41" i="25"/>
  <c r="D37" i="25"/>
  <c r="D42" i="25" s="1"/>
  <c r="E21" i="25"/>
  <c r="C83" i="25" l="1"/>
  <c r="B7" i="27"/>
  <c r="B6" i="2"/>
  <c r="B8" i="27"/>
  <c r="F58" i="27" s="1"/>
  <c r="G140" i="2" l="1"/>
  <c r="H140" i="2" s="1"/>
  <c r="I140" i="2" s="1"/>
  <c r="J139" i="2" s="1"/>
  <c r="G148" i="2"/>
  <c r="H148" i="2" s="1"/>
  <c r="I148" i="2" s="1"/>
  <c r="G144" i="2"/>
  <c r="H144" i="2" s="1"/>
  <c r="I144" i="2" s="1"/>
  <c r="G145" i="2"/>
  <c r="H145" i="2" s="1"/>
  <c r="I145" i="2" s="1"/>
  <c r="G150" i="2"/>
  <c r="H150" i="2" s="1"/>
  <c r="I150" i="2" s="1"/>
  <c r="G142" i="2"/>
  <c r="H142" i="2" s="1"/>
  <c r="I142" i="2" s="1"/>
  <c r="G146" i="2"/>
  <c r="H146" i="2" s="1"/>
  <c r="I146" i="2" s="1"/>
  <c r="G151" i="2"/>
  <c r="H151" i="2" s="1"/>
  <c r="I151" i="2" s="1"/>
  <c r="G143" i="2"/>
  <c r="H143" i="2" s="1"/>
  <c r="I143" i="2" s="1"/>
  <c r="F38" i="27"/>
  <c r="F31" i="27"/>
  <c r="F32" i="27" s="1"/>
  <c r="F32" i="26"/>
  <c r="F47" i="2"/>
  <c r="F152" i="2" s="1"/>
  <c r="G58" i="2"/>
  <c r="H58" i="2" s="1"/>
  <c r="I58" i="2" s="1"/>
  <c r="G128" i="2"/>
  <c r="H128" i="2" s="1"/>
  <c r="I128" i="2" s="1"/>
  <c r="G99" i="2"/>
  <c r="H99" i="2" s="1"/>
  <c r="I99" i="2" s="1"/>
  <c r="G91" i="2"/>
  <c r="H91" i="2" s="1"/>
  <c r="I91" i="2" s="1"/>
  <c r="G130" i="2"/>
  <c r="H130" i="2" s="1"/>
  <c r="I130" i="2" s="1"/>
  <c r="G88" i="2"/>
  <c r="H88" i="2" s="1"/>
  <c r="I88" i="2" s="1"/>
  <c r="G75" i="2"/>
  <c r="H75" i="2" s="1"/>
  <c r="I75" i="2" s="1"/>
  <c r="G103" i="2"/>
  <c r="H103" i="2" s="1"/>
  <c r="I103" i="2" s="1"/>
  <c r="G76" i="2"/>
  <c r="H76" i="2" s="1"/>
  <c r="I76" i="2" s="1"/>
  <c r="G110" i="2"/>
  <c r="H110" i="2" s="1"/>
  <c r="I110" i="2" s="1"/>
  <c r="J109" i="2" s="1"/>
  <c r="G95" i="2"/>
  <c r="H95" i="2" s="1"/>
  <c r="I95" i="2" s="1"/>
  <c r="G86" i="2"/>
  <c r="H86" i="2" s="1"/>
  <c r="I86" i="2" s="1"/>
  <c r="G60" i="2"/>
  <c r="H60" i="2" s="1"/>
  <c r="I60" i="2" s="1"/>
  <c r="G16" i="2"/>
  <c r="G45" i="2"/>
  <c r="H45" i="2" s="1"/>
  <c r="G40" i="2"/>
  <c r="H40" i="2" s="1"/>
  <c r="G30" i="2"/>
  <c r="H30" i="2" s="1"/>
  <c r="G23" i="2"/>
  <c r="H23" i="2" s="1"/>
  <c r="G22" i="2"/>
  <c r="H22" i="2" s="1"/>
  <c r="G69" i="2"/>
  <c r="H69" i="2" s="1"/>
  <c r="I69" i="2" s="1"/>
  <c r="G118" i="2"/>
  <c r="H118" i="2" s="1"/>
  <c r="I118" i="2" s="1"/>
  <c r="G135" i="2"/>
  <c r="H135" i="2" s="1"/>
  <c r="I135" i="2" s="1"/>
  <c r="G50" i="2"/>
  <c r="H50" i="2" s="1"/>
  <c r="I50" i="2" s="1"/>
  <c r="G47" i="2"/>
  <c r="H47" i="2" s="1"/>
  <c r="G39" i="2"/>
  <c r="H39" i="2" s="1"/>
  <c r="G28" i="2"/>
  <c r="H28" i="2" s="1"/>
  <c r="G26" i="2"/>
  <c r="H26" i="2" s="1"/>
  <c r="G20" i="2"/>
  <c r="H20" i="2" s="1"/>
  <c r="G133" i="2"/>
  <c r="H133" i="2" s="1"/>
  <c r="I133" i="2" s="1"/>
  <c r="G105" i="2"/>
  <c r="H105" i="2" s="1"/>
  <c r="I105" i="2" s="1"/>
  <c r="G56" i="2"/>
  <c r="H56" i="2" s="1"/>
  <c r="I56" i="2" s="1"/>
  <c r="G116" i="2"/>
  <c r="H116" i="2" s="1"/>
  <c r="I116" i="2" s="1"/>
  <c r="G97" i="2"/>
  <c r="H97" i="2" s="1"/>
  <c r="I97" i="2" s="1"/>
  <c r="G61" i="2"/>
  <c r="H61" i="2" s="1"/>
  <c r="I61" i="2" s="1"/>
  <c r="G84" i="2"/>
  <c r="H84" i="2" s="1"/>
  <c r="I84" i="2" s="1"/>
  <c r="G115" i="2"/>
  <c r="H115" i="2" s="1"/>
  <c r="I115" i="2" s="1"/>
  <c r="G100" i="2"/>
  <c r="H100" i="2" s="1"/>
  <c r="I100" i="2" s="1"/>
  <c r="G68" i="2"/>
  <c r="H68" i="2" s="1"/>
  <c r="I68" i="2" s="1"/>
  <c r="G125" i="2"/>
  <c r="H125" i="2" s="1"/>
  <c r="I125" i="2" s="1"/>
  <c r="J124" i="2" s="1"/>
  <c r="G53" i="2"/>
  <c r="H53" i="2" s="1"/>
  <c r="I53" i="2" s="1"/>
  <c r="G70" i="2"/>
  <c r="H70" i="2" s="1"/>
  <c r="I70" i="2" s="1"/>
  <c r="B6" i="26"/>
  <c r="G43" i="2"/>
  <c r="H43" i="2" s="1"/>
  <c r="G41" i="2"/>
  <c r="H41" i="2" s="1"/>
  <c r="G31" i="2"/>
  <c r="H31" i="2" s="1"/>
  <c r="G24" i="2"/>
  <c r="H24" i="2" s="1"/>
  <c r="G19" i="2"/>
  <c r="H19" i="2" s="1"/>
  <c r="I19" i="2" s="1"/>
  <c r="G46" i="2"/>
  <c r="H46" i="2" s="1"/>
  <c r="G38" i="2"/>
  <c r="H38" i="2" s="1"/>
  <c r="G32" i="2"/>
  <c r="H32" i="2" s="1"/>
  <c r="G25" i="2"/>
  <c r="H25" i="2" s="1"/>
  <c r="G120" i="2"/>
  <c r="H120" i="2" s="1"/>
  <c r="I120" i="2" s="1"/>
  <c r="G85" i="2"/>
  <c r="H85" i="2" s="1"/>
  <c r="I85" i="2" s="1"/>
  <c r="G71" i="2"/>
  <c r="H71" i="2" s="1"/>
  <c r="I71" i="2" s="1"/>
  <c r="G83" i="2"/>
  <c r="H83" i="2" s="1"/>
  <c r="I83" i="2" s="1"/>
  <c r="G35" i="2"/>
  <c r="H35" i="2" s="1"/>
  <c r="I35" i="2" s="1"/>
  <c r="G114" i="2"/>
  <c r="H114" i="2" s="1"/>
  <c r="I114" i="2" s="1"/>
  <c r="G80" i="2"/>
  <c r="H80" i="2" s="1"/>
  <c r="I80" i="2" s="1"/>
  <c r="G67" i="2"/>
  <c r="H67" i="2" s="1"/>
  <c r="I67" i="2" s="1"/>
  <c r="G55" i="2"/>
  <c r="H55" i="2" s="1"/>
  <c r="I55" i="2" s="1"/>
  <c r="G101" i="2"/>
  <c r="H101" i="2" s="1"/>
  <c r="I101" i="2" s="1"/>
  <c r="G90" i="2"/>
  <c r="H90" i="2" s="1"/>
  <c r="I90" i="2" s="1"/>
  <c r="G129" i="2"/>
  <c r="H129" i="2" s="1"/>
  <c r="I129" i="2" s="1"/>
  <c r="G121" i="2"/>
  <c r="H121" i="2" s="1"/>
  <c r="I121" i="2" s="1"/>
  <c r="G106" i="2"/>
  <c r="H106" i="2" s="1"/>
  <c r="I106" i="2" s="1"/>
  <c r="G73" i="2"/>
  <c r="H73" i="2" s="1"/>
  <c r="I73" i="2" s="1"/>
  <c r="G136" i="2"/>
  <c r="H136" i="2" s="1"/>
  <c r="I136" i="2" s="1"/>
  <c r="G127" i="2"/>
  <c r="H127" i="2" s="1"/>
  <c r="I127" i="2" s="1"/>
  <c r="G54" i="2"/>
  <c r="H54" i="2" s="1"/>
  <c r="I54" i="2" s="1"/>
  <c r="G15" i="2"/>
  <c r="G37" i="2"/>
  <c r="H37" i="2" s="1"/>
  <c r="G98" i="2"/>
  <c r="H98" i="2" s="1"/>
  <c r="I98" i="2" s="1"/>
  <c r="G82" i="2"/>
  <c r="H82" i="2" s="1"/>
  <c r="I82" i="2" s="1"/>
  <c r="G113" i="2"/>
  <c r="H113" i="2" s="1"/>
  <c r="I113" i="2" s="1"/>
  <c r="G131" i="2"/>
  <c r="H131" i="2" s="1"/>
  <c r="I131" i="2" s="1"/>
  <c r="G112" i="2"/>
  <c r="H112" i="2" s="1"/>
  <c r="I112" i="2" s="1"/>
  <c r="G52" i="2"/>
  <c r="H52" i="2" s="1"/>
  <c r="I52" i="2" s="1"/>
  <c r="G65" i="2"/>
  <c r="H65" i="2" s="1"/>
  <c r="I65" i="2" s="1"/>
  <c r="F50" i="27"/>
  <c r="F21" i="27"/>
  <c r="F39" i="27"/>
  <c r="F20" i="27"/>
  <c r="F49" i="27"/>
  <c r="E70" i="24"/>
  <c r="E68" i="23"/>
  <c r="D70" i="24"/>
  <c r="D61" i="24"/>
  <c r="F61" i="24" s="1"/>
  <c r="F62" i="24" s="1"/>
  <c r="H58" i="24" s="1"/>
  <c r="E31" i="2" s="1"/>
  <c r="E31" i="26" s="1"/>
  <c r="H40" i="24"/>
  <c r="H34" i="24"/>
  <c r="H28" i="24"/>
  <c r="H22" i="24"/>
  <c r="F15" i="24"/>
  <c r="F16" i="24" s="1"/>
  <c r="H12" i="24" s="1"/>
  <c r="D68" i="23"/>
  <c r="D59" i="23"/>
  <c r="F59" i="23" s="1"/>
  <c r="F60" i="23" s="1"/>
  <c r="H56" i="23" s="1"/>
  <c r="H38" i="23"/>
  <c r="E40" i="2" s="1"/>
  <c r="H32" i="23"/>
  <c r="E39" i="2" s="1"/>
  <c r="H26" i="23"/>
  <c r="E38" i="2" s="1"/>
  <c r="H20" i="23"/>
  <c r="H50" i="23"/>
  <c r="J141" i="2" l="1"/>
  <c r="G152" i="2"/>
  <c r="H152" i="2" s="1"/>
  <c r="I152" i="2" s="1"/>
  <c r="G12" i="2"/>
  <c r="G12" i="26"/>
  <c r="I31" i="2"/>
  <c r="F62" i="2"/>
  <c r="G62" i="2" s="1"/>
  <c r="H62" i="2" s="1"/>
  <c r="I62" i="2" s="1"/>
  <c r="F122" i="2"/>
  <c r="G122" i="2" s="1"/>
  <c r="H122" i="2" s="1"/>
  <c r="I122" i="2" s="1"/>
  <c r="F92" i="2"/>
  <c r="G92" i="2" s="1"/>
  <c r="H92" i="2" s="1"/>
  <c r="I92" i="2" s="1"/>
  <c r="F77" i="2"/>
  <c r="G77" i="2" s="1"/>
  <c r="H77" i="2" s="1"/>
  <c r="I77" i="2" s="1"/>
  <c r="F137" i="2"/>
  <c r="G137" i="2" s="1"/>
  <c r="H137" i="2" s="1"/>
  <c r="I137" i="2" s="1"/>
  <c r="F107" i="2"/>
  <c r="G107" i="2" s="1"/>
  <c r="H107" i="2" s="1"/>
  <c r="I107" i="2" s="1"/>
  <c r="I39" i="2"/>
  <c r="E45" i="2"/>
  <c r="I45" i="2" s="1"/>
  <c r="H62" i="23"/>
  <c r="E46" i="2" s="1"/>
  <c r="I46" i="2" s="1"/>
  <c r="J111" i="2"/>
  <c r="J126" i="2"/>
  <c r="H15" i="2"/>
  <c r="G15" i="26"/>
  <c r="G29" i="2"/>
  <c r="F51" i="27"/>
  <c r="H16" i="2"/>
  <c r="H16" i="26" s="1"/>
  <c r="G16" i="26"/>
  <c r="I38" i="2"/>
  <c r="F24" i="27"/>
  <c r="F22" i="27"/>
  <c r="G14" i="2"/>
  <c r="G13" i="2"/>
  <c r="G24" i="26"/>
  <c r="H24" i="26" s="1"/>
  <c r="G31" i="26"/>
  <c r="H31" i="26" s="1"/>
  <c r="G22" i="26"/>
  <c r="H22" i="26" s="1"/>
  <c r="G30" i="26"/>
  <c r="H30" i="26" s="1"/>
  <c r="G23" i="26"/>
  <c r="H23" i="26" s="1"/>
  <c r="G26" i="26"/>
  <c r="H26" i="26" s="1"/>
  <c r="G32" i="26"/>
  <c r="H32" i="26" s="1"/>
  <c r="G25" i="26"/>
  <c r="H25" i="26" s="1"/>
  <c r="G19" i="26"/>
  <c r="H19" i="26" s="1"/>
  <c r="I19" i="26" s="1"/>
  <c r="G28" i="26"/>
  <c r="H28" i="26" s="1"/>
  <c r="G20" i="26"/>
  <c r="H20" i="26" s="1"/>
  <c r="H41" i="23"/>
  <c r="H44" i="23" s="1"/>
  <c r="E41" i="2" s="1"/>
  <c r="I41" i="2" s="1"/>
  <c r="E37" i="2"/>
  <c r="I37" i="2" s="1"/>
  <c r="H53" i="23"/>
  <c r="E44" i="2" s="1"/>
  <c r="E43" i="2"/>
  <c r="I43" i="2" s="1"/>
  <c r="I40" i="2"/>
  <c r="H52" i="24"/>
  <c r="E20" i="2"/>
  <c r="E24" i="2"/>
  <c r="E30" i="2"/>
  <c r="H43" i="24"/>
  <c r="H46" i="24" s="1"/>
  <c r="E22" i="2"/>
  <c r="E23" i="2"/>
  <c r="F70" i="24"/>
  <c r="F71" i="24" s="1"/>
  <c r="H67" i="24" s="1"/>
  <c r="F68" i="23"/>
  <c r="F69" i="23" s="1"/>
  <c r="H65" i="23" s="1"/>
  <c r="E47" i="2" s="1"/>
  <c r="I47" i="2" s="1"/>
  <c r="H12" i="26" l="1"/>
  <c r="H12" i="2"/>
  <c r="I20" i="26"/>
  <c r="J18" i="26" s="1"/>
  <c r="H13" i="2"/>
  <c r="G13" i="26"/>
  <c r="G29" i="26"/>
  <c r="H29" i="26" s="1"/>
  <c r="G44" i="2"/>
  <c r="G59" i="2" s="1"/>
  <c r="H29" i="2"/>
  <c r="G14" i="26"/>
  <c r="H14" i="2"/>
  <c r="F25" i="27"/>
  <c r="H15" i="26"/>
  <c r="I15" i="2"/>
  <c r="I15" i="26" s="1"/>
  <c r="I20" i="2"/>
  <c r="I30" i="2"/>
  <c r="E26" i="2"/>
  <c r="E32" i="2"/>
  <c r="H55" i="24"/>
  <c r="E28" i="2"/>
  <c r="I31" i="26" l="1"/>
  <c r="I12" i="2"/>
  <c r="I12" i="26" s="1"/>
  <c r="H44" i="2"/>
  <c r="I44" i="2" s="1"/>
  <c r="H14" i="26"/>
  <c r="I14" i="2"/>
  <c r="I14" i="26" s="1"/>
  <c r="H13" i="26"/>
  <c r="I13" i="2"/>
  <c r="I13" i="26" s="1"/>
  <c r="I28" i="2"/>
  <c r="I32" i="2"/>
  <c r="E29" i="2"/>
  <c r="I23" i="26"/>
  <c r="I29" i="2" l="1"/>
  <c r="I24" i="26" l="1"/>
  <c r="G74" i="2" l="1"/>
  <c r="G89" i="2" s="1"/>
  <c r="H59" i="2"/>
  <c r="I59" i="2" s="1"/>
  <c r="I25" i="26"/>
  <c r="I22" i="26"/>
  <c r="I30" i="26"/>
  <c r="J94" i="2"/>
  <c r="J79" i="2"/>
  <c r="J64" i="2"/>
  <c r="J49" i="2"/>
  <c r="J34" i="2"/>
  <c r="I22" i="2"/>
  <c r="I24" i="2"/>
  <c r="I16" i="2"/>
  <c r="I16" i="26" s="1"/>
  <c r="H74" i="2" l="1"/>
  <c r="I74" i="2" s="1"/>
  <c r="I25" i="2"/>
  <c r="I23" i="2"/>
  <c r="J81" i="2"/>
  <c r="J96" i="2"/>
  <c r="J51" i="2"/>
  <c r="J66" i="2"/>
  <c r="J36" i="2"/>
  <c r="I26" i="26" l="1"/>
  <c r="J21" i="26" s="1"/>
  <c r="J18" i="2"/>
  <c r="I26" i="2"/>
  <c r="J21" i="2" s="1"/>
  <c r="I28" i="26"/>
  <c r="I32" i="26"/>
  <c r="I29" i="26"/>
  <c r="J42" i="2"/>
  <c r="K33" i="2" s="1"/>
  <c r="J27" i="26" l="1"/>
  <c r="D16" i="5"/>
  <c r="D14" i="5"/>
  <c r="J57" i="2"/>
  <c r="K48" i="2" s="1"/>
  <c r="G14" i="5" l="1"/>
  <c r="J72" i="2"/>
  <c r="K63" i="2" l="1"/>
  <c r="G104" i="2"/>
  <c r="G119" i="2" s="1"/>
  <c r="H89" i="2"/>
  <c r="I89" i="2" s="1"/>
  <c r="H104" i="2" l="1"/>
  <c r="I104" i="2" s="1"/>
  <c r="C10" i="7"/>
  <c r="B10" i="7"/>
  <c r="J102" i="2" l="1"/>
  <c r="K92" i="2" s="1"/>
  <c r="J87" i="2"/>
  <c r="K78" i="2" s="1"/>
  <c r="J11" i="2" l="1"/>
  <c r="J11" i="26" s="1"/>
  <c r="J27" i="2"/>
  <c r="K17" i="2" l="1"/>
  <c r="D12" i="5"/>
  <c r="G134" i="2"/>
  <c r="G149" i="2" s="1"/>
  <c r="H149" i="2" s="1"/>
  <c r="I149" i="2" s="1"/>
  <c r="J147" i="2" s="1"/>
  <c r="H119" i="2"/>
  <c r="I119" i="2" s="1"/>
  <c r="J117" i="2" s="1"/>
  <c r="G16" i="5"/>
  <c r="K108" i="2" l="1"/>
  <c r="H134" i="2"/>
  <c r="I134" i="2" s="1"/>
  <c r="J132" i="2" s="1"/>
  <c r="J153" i="2" s="1"/>
  <c r="I14" i="5"/>
  <c r="K14" i="5"/>
  <c r="M14" i="5"/>
  <c r="G12" i="5"/>
  <c r="M16" i="5"/>
  <c r="K16" i="5"/>
  <c r="I16" i="5"/>
  <c r="K123" i="2" l="1"/>
  <c r="D18" i="5"/>
  <c r="I12" i="5"/>
  <c r="M12" i="5"/>
  <c r="D23" i="5" l="1"/>
  <c r="I18" i="5"/>
  <c r="I20" i="5" s="1"/>
  <c r="M18" i="5"/>
  <c r="M20" i="5" s="1"/>
  <c r="K18" i="5"/>
  <c r="G18" i="5"/>
  <c r="G20" i="5" s="1"/>
  <c r="G21" i="5" s="1"/>
  <c r="K12" i="5"/>
  <c r="I21" i="5" l="1"/>
  <c r="K20" i="5"/>
  <c r="K21" i="5" l="1"/>
  <c r="M21" i="5" s="1"/>
  <c r="E14" i="5" l="1"/>
  <c r="E16" i="5"/>
  <c r="E12" i="5"/>
  <c r="E18" i="5"/>
  <c r="J33" i="26"/>
</calcChain>
</file>

<file path=xl/sharedStrings.xml><?xml version="1.0" encoding="utf-8"?>
<sst xmlns="http://schemas.openxmlformats.org/spreadsheetml/2006/main" count="1696" uniqueCount="491">
  <si>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</si>
  <si>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</si>
  <si>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</si>
  <si>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</si>
  <si>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</si>
  <si>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</si>
  <si>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</si>
  <si>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</si>
  <si>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</si>
  <si>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</si>
  <si>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</si>
  <si>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</si>
  <si>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</si>
  <si>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</si>
  <si>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</si>
  <si>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</si>
  <si>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</si>
  <si>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</si>
  <si>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</si>
  <si>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</si>
  <si>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</si>
  <si>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</si>
  <si>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</si>
  <si>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</si>
  <si>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</si>
  <si>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</si>
  <si>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mês 1</t>
  </si>
  <si>
    <t>mês 2</t>
  </si>
  <si>
    <t>mês 3</t>
  </si>
  <si>
    <t>mês 4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</si>
  <si>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</si>
  <si>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</si>
  <si>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</si>
  <si>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</si>
  <si>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</si>
  <si>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</si>
  <si>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</si>
  <si>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</si>
  <si>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</si>
  <si>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</si>
  <si>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</si>
  <si>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</si>
  <si>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I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</si>
  <si>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</si>
  <si>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</si>
  <si>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</si>
  <si>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</si>
  <si>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</si>
  <si>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</si>
  <si>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</si>
  <si>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</si>
  <si>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</si>
  <si>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</si>
  <si>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</si>
  <si>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</si>
  <si>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</si>
  <si>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</si>
  <si>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</si>
  <si>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</si>
  <si>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Companhia de Desenvolvimento dos Vales do São Francisco e do Parnaíba</t>
  </si>
  <si>
    <t>73847/001</t>
  </si>
  <si>
    <t>mês</t>
  </si>
  <si>
    <t xml:space="preserve"> ADMINISTRAÇÃO LOCAL/MANUTENÇÃO DO CANTEIRO DE OBRAS</t>
  </si>
  <si>
    <t>PLACA DE OBRA EM CHAPA DE AÇO GALVANIZADA</t>
  </si>
  <si>
    <t>ALUGUEL CONTAINER/ESCRIT/WC C/1 VASO / 1 LAV / 1 MIC / 4 CHUV; L=2,20M, COMP=6,20M ALT=2,50M, CHAPA AÇO NERV TRAPZ, FORRO C/ ISOL TERMO-ACUST, CHASSIS REFORC PISO COMPENS NAVAL, INCL INST ELETRIC/HIDRO-SANIT, EXCL TRANSP/CARGA/DESCARGA.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</si>
  <si>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</si>
  <si>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</si>
  <si>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</si>
  <si>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</si>
  <si>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</si>
  <si>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</si>
  <si>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</si>
  <si>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</si>
  <si>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</si>
  <si>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</si>
  <si>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</si>
  <si>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</si>
  <si>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</si>
  <si>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</si>
  <si>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</si>
  <si>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</si>
  <si>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</si>
  <si>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</si>
  <si>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</si>
  <si>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</si>
  <si>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</si>
  <si>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</si>
  <si>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</si>
  <si>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</si>
  <si>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</si>
  <si>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</si>
  <si>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</si>
  <si>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</si>
  <si>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</si>
  <si>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</si>
  <si>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14.1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</si>
  <si>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</si>
  <si>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</si>
  <si>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</si>
  <si>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</si>
  <si>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</si>
  <si>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</si>
  <si>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</si>
  <si>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</si>
  <si>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 xml:space="preserve">Administração local e manutenção do canteiro de obras 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</si>
  <si>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</si>
  <si>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</si>
  <si>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</si>
  <si>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</si>
  <si>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</si>
  <si>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</si>
  <si>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</si>
  <si>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</si>
  <si>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</si>
  <si>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</si>
  <si>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</si>
  <si>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</si>
  <si>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</si>
  <si>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>- ENGENHEIRO DE OBRA JUNIOR COM ENC COMPLEMENTARES</t>
  </si>
  <si>
    <t xml:space="preserve">SINAPI/93572 </t>
  </si>
  <si>
    <t xml:space="preserve"> ENCARREGADO GERAL DE OBRAS COM ENCARGOS COMPLEMENTARES   </t>
  </si>
  <si>
    <t xml:space="preserve">Vigia Noturno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</si>
  <si>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</si>
  <si>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</si>
  <si>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</si>
  <si>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</si>
  <si>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</si>
  <si>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</si>
  <si>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</si>
  <si>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</si>
  <si>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</si>
  <si>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</si>
  <si>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</si>
  <si>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</si>
  <si>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</si>
  <si>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</si>
  <si>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</si>
  <si>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</si>
  <si>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</si>
  <si>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00367 (SINAPI)</t>
  </si>
  <si>
    <t>AREIA GROSSA - POSTO JAZIDA/FORNECEDOR (RETIRADO NA JAZIDA, SEM TRANSPORTE)</t>
  </si>
  <si>
    <t>M3</t>
  </si>
  <si>
    <t>1379 (SINAPI)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</si>
  <si>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</si>
  <si>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</si>
  <si>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</si>
  <si>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</si>
  <si>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</si>
  <si>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</si>
  <si>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</si>
  <si>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</si>
  <si>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</si>
  <si>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</si>
  <si>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</si>
  <si>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</si>
  <si>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</si>
  <si>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>Escavacao mecanica e transporte em material de la categoria com uso exclusivo de trator sobre esteiras 153hp,dmt ate 50m</t>
  </si>
  <si>
    <t xml:space="preserve">m³    </t>
  </si>
  <si>
    <t>Volume de corte de acordo com nota de serviços e projeto de terraplanagem em anexo.</t>
  </si>
  <si>
    <t>Volume</t>
  </si>
  <si>
    <t>Espalhamento mecanizado (com motoniveladora 140 hp) material ia. Categoria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</si>
  <si>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</si>
  <si>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</si>
  <si>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</si>
  <si>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</si>
  <si>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</si>
  <si>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</si>
  <si>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</si>
  <si>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</si>
  <si>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</si>
  <si>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</si>
  <si>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</si>
  <si>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</si>
  <si>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</si>
  <si>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</si>
  <si>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</si>
  <si>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</si>
  <si>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</si>
  <si>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</si>
  <si>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</si>
  <si>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</si>
  <si>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</si>
  <si>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</si>
  <si>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</si>
  <si>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</si>
  <si>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</si>
  <si>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</si>
  <si>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Codevasf/T abela Consultiva FEV 2018</t>
  </si>
  <si>
    <t>DISPONIBILIZAÇÃO DE VEÍCULO PARA FISCALIZAÇÃO, TIPO HATCH 1.0FLEX, COMPLETO, COM SEGURO, COMBUSTÍVEL, LUBRIFICANTES E MANUTENÇÃO INCLUSO.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</si>
  <si>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</si>
  <si>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</si>
  <si>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</si>
  <si>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</si>
  <si>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</si>
  <si>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</si>
  <si>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</si>
  <si>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</si>
  <si>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</si>
  <si>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</si>
  <si>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</si>
  <si>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</si>
  <si>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</si>
  <si>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</si>
  <si>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</si>
  <si>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</si>
  <si>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</si>
  <si>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</si>
  <si>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</si>
  <si>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14.0</t>
  </si>
  <si>
    <t>15.0</t>
  </si>
  <si>
    <t>15.1</t>
  </si>
  <si>
    <t>15.2</t>
  </si>
  <si>
    <t>15.3</t>
  </si>
  <si>
    <t>15.4</t>
  </si>
  <si>
    <t>15.5</t>
  </si>
  <si>
    <t>16.0</t>
  </si>
  <si>
    <t>16.1</t>
  </si>
  <si>
    <t>16.2</t>
  </si>
  <si>
    <t>16.3</t>
  </si>
  <si>
    <t>16.4</t>
  </si>
  <si>
    <t>17.0</t>
  </si>
  <si>
    <t>17.1</t>
  </si>
  <si>
    <t>18.0</t>
  </si>
  <si>
    <t>18.1</t>
  </si>
  <si>
    <t>18.2</t>
  </si>
  <si>
    <t>18.3</t>
  </si>
  <si>
    <t>18.4</t>
  </si>
  <si>
    <t>18.5</t>
  </si>
  <si>
    <t>19.0</t>
  </si>
  <si>
    <t>19.1</t>
  </si>
  <si>
    <t>19.2</t>
  </si>
  <si>
    <t>19.3</t>
  </si>
  <si>
    <t>19.4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</si>
  <si>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</si>
  <si>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</si>
  <si>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</si>
  <si>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</si>
  <si>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</si>
  <si>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</si>
  <si>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</si>
  <si>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</si>
  <si>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</si>
  <si>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</si>
  <si>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</si>
  <si>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</si>
  <si>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</si>
  <si>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</si>
  <si>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</si>
  <si>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</si>
  <si>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</si>
  <si>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</si>
  <si>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</si>
  <si>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</si>
  <si>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</si>
  <si>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</si>
  <si>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</si>
  <si>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</si>
  <si>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</si>
  <si>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</si>
  <si>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</si>
  <si>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</si>
  <si>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</si>
  <si>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</si>
  <si>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</si>
  <si>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</si>
  <si>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</si>
  <si>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</si>
  <si>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</si>
  <si>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</si>
  <si>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</si>
  <si>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</si>
  <si>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</si>
  <si>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</si>
  <si>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</si>
  <si>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</si>
  <si>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</si>
  <si>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</si>
  <si>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</si>
  <si>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</si>
  <si>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</si>
  <si>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</si>
  <si>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</si>
  <si>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</si>
  <si>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</si>
  <si>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</si>
  <si>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</si>
  <si>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</si>
  <si>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</si>
  <si>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</si>
  <si>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</si>
  <si>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</si>
  <si>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</si>
  <si>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</si>
  <si>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</si>
  <si>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</si>
  <si>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</si>
  <si>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</si>
  <si>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</si>
  <si>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</si>
  <si>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</si>
  <si>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</si>
  <si>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</si>
  <si>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</si>
  <si>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</si>
  <si>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</si>
  <si>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</si>
  <si>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</si>
  <si>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</si>
  <si>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</si>
  <si>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</si>
  <si>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</si>
  <si>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</si>
  <si>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</si>
  <si>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</si>
  <si>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</si>
  <si>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</si>
  <si>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</si>
  <si>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5.1</t>
  </si>
  <si>
    <t>.</t>
  </si>
  <si>
    <t>GLO (sem BDI)</t>
  </si>
  <si>
    <t>Total BDI</t>
  </si>
  <si>
    <t>GLO (com BDI)</t>
  </si>
  <si>
    <t>Volume de acordo com o projeto em anexo.</t>
  </si>
  <si>
    <t>4.5</t>
  </si>
  <si>
    <t>7.5</t>
  </si>
  <si>
    <t>73548/SINAPI</t>
  </si>
  <si>
    <t>ARGAMASSA TRACO 1:3 (CIMENTO E AREIA), PREPARO MANUAL, INCLUSO ADITIVO IMPERMEABILIZANTE</t>
  </si>
  <si>
    <t>ATERRO MANUAL DE VALAS COM AREIA PARA ATERRO E COMPACTAÇÃO MECANIZADA AF. 05/2016</t>
  </si>
  <si>
    <t>PAVIMENTAÇÃO EM PARALELEPÍPEDOS - RUA JOÃO PAULO II</t>
  </si>
  <si>
    <t>PAVIMENTAÇÃO EM PARALELEPÍPEDOS - RUA NISBERTE DA CUNHA LIMA</t>
  </si>
  <si>
    <t xml:space="preserve"> Rua</t>
  </si>
  <si>
    <t>Rua</t>
  </si>
  <si>
    <t>3.6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</si>
  <si>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</si>
  <si>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</si>
  <si>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</si>
  <si>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19.5</t>
  </si>
  <si>
    <t>6.6</t>
  </si>
  <si>
    <t>16.5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</si>
  <si>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</si>
  <si>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</si>
  <si>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</si>
  <si>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</si>
  <si>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</si>
  <si>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 xml:space="preserve">Pavimento em paralelepipedo sobre colchao de areia rejuntado com argamassa de cimento e areia no traço 1:3 </t>
  </si>
  <si>
    <t>ESCAVAÇÃO MECANICA DE MATERIAL 1ª CATEGORIA , PROVINIENTE DE CORTE DE SULEITO(C/TRATOR DE ESTEIRAS 160HP)</t>
  </si>
  <si>
    <t xml:space="preserve">ARGAMASSA TRACO 1:3 (CIMENTO E AREIA), PREPARO MANUAL, INCLUSO ADITIVO IMPERMEABILIZANTE </t>
  </si>
  <si>
    <t>Hora</t>
  </si>
  <si>
    <t>Mês</t>
  </si>
  <si>
    <t>Extensão dos dois lados</t>
  </si>
  <si>
    <t xml:space="preserve">Extensão dos dois lados </t>
  </si>
  <si>
    <t>PAVIMENTAÇÃO EM PARALELEPÍPEDOS - JOSÉ DE SOUZA</t>
  </si>
  <si>
    <t>PAVIMENTAÇÃO EM PARALELEPÍPEDOS - RUA LUIZ INÁCIO LULA</t>
  </si>
  <si>
    <t>PAVIMENTAÇÃO EM PARALELEPÍPEDOS - RUA SÃO LUIZ</t>
  </si>
  <si>
    <t>PAVIMENTAÇÃO EM PARALELEPÍPEDOS - RUA VEREADOR J B LIMA</t>
  </si>
  <si>
    <t>PAVIMENTAÇÃO EM PARALELEPÍPEDOS - CATARINA MEDEIROS</t>
  </si>
  <si>
    <t>PLANILHA ORÇAMENTÁRIA - DESONERADA - PAVIMENTAÇÃO DE RUAS</t>
  </si>
  <si>
    <t>Contribuição Sobre Receita Bruta</t>
  </si>
  <si>
    <t>05.04</t>
  </si>
  <si>
    <r>
      <t xml:space="preserve">PLANILHA ORÇAMENTÁRIA - </t>
    </r>
    <r>
      <rPr>
        <b/>
        <sz val="10"/>
        <rFont val="Arial Narrow"/>
        <family val="2"/>
      </rPr>
      <t>DESONERADA - PAVIMENTAÇÃO DE RUAS</t>
    </r>
  </si>
  <si>
    <t>COMPOSIÇÕES DE PREÇOS UNITÁRIOS - CPU</t>
  </si>
  <si>
    <t>PAVIMENTAÇÃO EM PARALELEPÍPEDOS - RUA MANOEL RIBEIRO</t>
  </si>
  <si>
    <t>(SINAPI) ENCARGOS SOCIAIS:  HORISTA  = (%) 84,82</t>
  </si>
  <si>
    <t xml:space="preserve">                                                 MENSALISTA = (%)47,07</t>
  </si>
  <si>
    <t>COMP 5</t>
  </si>
  <si>
    <t>Limpeza de Ruas (varrição e remeção de entulhos)</t>
  </si>
  <si>
    <t>tkm</t>
  </si>
  <si>
    <t xml:space="preserve">Transporte com caminhão basculante de 10m³, em via urbana pavimentada txkm, DMT acima de 30KM (unidade: txkm). </t>
  </si>
  <si>
    <t>LIMPEZA DE RUAS (VARRIÇÃO E REMOÇÃO DE ENTULHOS)</t>
  </si>
  <si>
    <t xml:space="preserve">(SINAPI) ENCARGOS SOCIAIS:       HORISTA (%) 84,82 </t>
  </si>
  <si>
    <t xml:space="preserve">                                                      MENSALISTA = (%)47,07</t>
  </si>
  <si>
    <t>8.0</t>
  </si>
  <si>
    <t>8.1</t>
  </si>
  <si>
    <t>9.0</t>
  </si>
  <si>
    <t>9.1</t>
  </si>
  <si>
    <t>9.2</t>
  </si>
  <si>
    <t>9.3</t>
  </si>
  <si>
    <t>9.4</t>
  </si>
  <si>
    <t>9.5</t>
  </si>
  <si>
    <t>10.0</t>
  </si>
  <si>
    <t>10.1</t>
  </si>
  <si>
    <t>10.2</t>
  </si>
  <si>
    <t>10.3</t>
  </si>
  <si>
    <t>10.4</t>
  </si>
  <si>
    <t>10.5</t>
  </si>
  <si>
    <t>11.0</t>
  </si>
  <si>
    <t>11.1</t>
  </si>
  <si>
    <t>12.0</t>
  </si>
  <si>
    <t>12.1</t>
  </si>
  <si>
    <t>12.2</t>
  </si>
  <si>
    <t>12.3</t>
  </si>
  <si>
    <t>12.4</t>
  </si>
  <si>
    <t>12.5</t>
  </si>
  <si>
    <t>13.0</t>
  </si>
  <si>
    <t>13.1</t>
  </si>
  <si>
    <t>13.2</t>
  </si>
  <si>
    <t>13.3</t>
  </si>
  <si>
    <t>13.4</t>
  </si>
  <si>
    <t>13.5</t>
  </si>
  <si>
    <t>20.0</t>
  </si>
  <si>
    <t>20.1</t>
  </si>
  <si>
    <t>21.0</t>
  </si>
  <si>
    <t>21.1</t>
  </si>
  <si>
    <t>21.2</t>
  </si>
  <si>
    <t>21.3</t>
  </si>
  <si>
    <t>21.4</t>
  </si>
  <si>
    <t>21.5</t>
  </si>
  <si>
    <t>22.0</t>
  </si>
  <si>
    <t>22.1</t>
  </si>
  <si>
    <t>22.2</t>
  </si>
  <si>
    <t>22.3</t>
  </si>
  <si>
    <t>22.4</t>
  </si>
  <si>
    <t>22.5</t>
  </si>
  <si>
    <t>23.0</t>
  </si>
  <si>
    <t>23.1</t>
  </si>
  <si>
    <t>24.0</t>
  </si>
  <si>
    <t>24.1</t>
  </si>
  <si>
    <t>24.2</t>
  </si>
  <si>
    <t>24.3</t>
  </si>
  <si>
    <t>24.4</t>
  </si>
  <si>
    <t>24.5</t>
  </si>
  <si>
    <t>25.0</t>
  </si>
  <si>
    <t>25.1</t>
  </si>
  <si>
    <t>25.2</t>
  </si>
  <si>
    <t>25.3</t>
  </si>
  <si>
    <t>25.4</t>
  </si>
  <si>
    <t>25.5</t>
  </si>
  <si>
    <t>LOCAÇÃO DE CONTAINER 2,30 X 4,30E M, ALT 2,5M, PARA SANITÁRIO, COM 3 BACIAS, 4 CHUVEIROS, 1 LAVATÓRIO E 1 MICTÓRIO</t>
  </si>
  <si>
    <t>10777/SINAPI</t>
  </si>
  <si>
    <t>74209/001 SINAPI</t>
  </si>
  <si>
    <t>88316/SINAPI</t>
  </si>
  <si>
    <t>Ministério do Desenvolvimento Regional - MDR</t>
  </si>
  <si>
    <t>Base SINAPI: JULHO 2019 COM Desoneração</t>
  </si>
  <si>
    <t>DATA BASE JULHO/ 2019</t>
  </si>
  <si>
    <t>DATA BASE: JULHO/2019</t>
  </si>
  <si>
    <t>SINAPI/41776</t>
  </si>
  <si>
    <t>H</t>
  </si>
  <si>
    <t>DISPONIBILIZAÇÃO DE VEÍCULO PARA FISCALIZAÇÃO, TIPO GOL CONFORTLINE, 1.0FLEX, 12V, 5P</t>
  </si>
  <si>
    <t>Codevasf/ Tabela Consultiva FEV 2019</t>
  </si>
  <si>
    <t>TOTAL (A+B+C+D)</t>
  </si>
  <si>
    <t>Município: Estrela de Alagoas</t>
  </si>
  <si>
    <t>RUA A - LOTE 1</t>
  </si>
  <si>
    <t>Rua A - Lote 1</t>
  </si>
  <si>
    <t xml:space="preserve">RUA B - LOTE 1 </t>
  </si>
  <si>
    <t>Rua B - Lote 1</t>
  </si>
  <si>
    <t xml:space="preserve">RUA C - LOTE 1 </t>
  </si>
  <si>
    <t>Rua C - Lote 1</t>
  </si>
  <si>
    <t>RUA A - LOTE 2</t>
  </si>
  <si>
    <t xml:space="preserve">Rua A - Lote 2 </t>
  </si>
  <si>
    <t>RUA A - LOTE 3</t>
  </si>
  <si>
    <t xml:space="preserve">Rua A - Lote 3 </t>
  </si>
  <si>
    <t>RUA B - LOTE 3</t>
  </si>
  <si>
    <t>Rua B - Lote 3</t>
  </si>
  <si>
    <t xml:space="preserve">RUA C - LOTE 3 </t>
  </si>
  <si>
    <t>Rua C - Lote 3</t>
  </si>
  <si>
    <t xml:space="preserve">RUA D - LOTE 3 </t>
  </si>
  <si>
    <t xml:space="preserve">Rua D - Lote 3 </t>
  </si>
  <si>
    <t>26.0</t>
  </si>
  <si>
    <t>26.1</t>
  </si>
  <si>
    <t>27.0</t>
  </si>
  <si>
    <t>27.1</t>
  </si>
  <si>
    <t>27.2</t>
  </si>
  <si>
    <t>27.3</t>
  </si>
  <si>
    <t>27.4</t>
  </si>
  <si>
    <t>27.5</t>
  </si>
  <si>
    <t>28.0</t>
  </si>
  <si>
    <t>28.1</t>
  </si>
  <si>
    <t>28.2</t>
  </si>
  <si>
    <t>28.3</t>
  </si>
  <si>
    <t>28.4</t>
  </si>
  <si>
    <t>28.5</t>
  </si>
  <si>
    <t xml:space="preserve">RUA E - LOTE 3 </t>
  </si>
  <si>
    <t xml:space="preserve">Rua E - Lote 3 </t>
  </si>
  <si>
    <t>PREFEITURA MUNICIPAL DE ESTRELA DE ALAGOAS</t>
  </si>
  <si>
    <t>CRONOGRAMA FÍSICO - FINANCEIRO - DESONERADA - ESTRELA DE ALAGOAS/AL</t>
  </si>
  <si>
    <t>Obra:  Pavimentação e Drenagem de Diversas Ruas no Município de Estrela de Alagoas</t>
  </si>
  <si>
    <t>Local: Estrela de Alagoas - AL</t>
  </si>
  <si>
    <t>COMPRIMENTO (m)</t>
  </si>
  <si>
    <t>LARGURA (m)</t>
  </si>
  <si>
    <t>ÁREA (m²)</t>
  </si>
  <si>
    <t xml:space="preserve">ESTRELA DE ALAGOAS </t>
  </si>
  <si>
    <t>Lote 1 - A</t>
  </si>
  <si>
    <t>Lote 1 - B</t>
  </si>
  <si>
    <t>Lote 1 - C</t>
  </si>
  <si>
    <t>Lote 2 -A</t>
  </si>
  <si>
    <t>Lote 3 - A</t>
  </si>
  <si>
    <t>Lote 3 - B</t>
  </si>
  <si>
    <t>Lote 3 - C</t>
  </si>
  <si>
    <t>Lote 3 - D</t>
  </si>
  <si>
    <t>Lote 3 - E</t>
  </si>
  <si>
    <t>93596/SINAPI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</si>
</sst>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"/>
    <numFmt numFmtId="167" formatCode="0.0%"/>
    <numFmt numFmtId="168" formatCode="_(* #,##0.0000_);_(* \(#,##0.0000\);_(* &quot;-&quot;????_);_(@_)"/>
    <numFmt numFmtId="169" formatCode="_(* #,##0.00_);_(* \(#,##0.00\);_(* \-??_);_(@_)"/>
    <numFmt numFmtId="170" formatCode="_(* #,##0.0000_);_(* \(#,##0.0000\);_(* \-????_);_(@_)"/>
    <numFmt numFmtId="171" formatCode="_-* #,##0.000_-;\-* #,##0.000_-;_-* &quot;-&quot;??_-;_-@_-"/>
    <numFmt numFmtId="172" formatCode="0.00&quot; m&quot;"/>
    <numFmt numFmtId="173" formatCode="00"/>
    <numFmt numFmtId="174" formatCode="0.000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10"/>
      <color theme="1"/>
      <name val="Times New Roman"/>
      <family val="1"/>
    </font>
    <font>
      <sz val="12"/>
      <name val="Arial Narrow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 Narrow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b/>
      <sz val="8"/>
      <color rgb="FFC0000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0" fontId="17" fillId="0" borderId="0"/>
    <xf numFmtId="0" fontId="15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</cellStyleXfs>
  <cellXfs count="708">
    <xf numFmtId="0" fontId="0" fillId="0" borderId="0" xfId="0"/>
    <xf numFmtId="43" fontId="0" fillId="0" borderId="0" xfId="0" applyNumberFormat="1"/>
    <xf numFmtId="0" fontId="0" fillId="0" borderId="1" xfId="0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43" fontId="9" fillId="0" borderId="1" xfId="5" applyFont="1" applyBorder="1" applyAlignment="1">
      <alignment vertical="center"/>
    </xf>
    <xf numFmtId="167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43" fontId="10" fillId="2" borderId="0" xfId="5" applyFont="1" applyFill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43" fontId="10" fillId="3" borderId="1" xfId="5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2" borderId="0" xfId="7" applyNumberFormat="1" applyFont="1" applyFill="1" applyAlignment="1">
      <alignment vertical="center"/>
    </xf>
    <xf numFmtId="10" fontId="10" fillId="4" borderId="1" xfId="5" applyNumberFormat="1" applyFont="1" applyFill="1" applyBorder="1" applyAlignment="1">
      <alignment vertical="center"/>
    </xf>
    <xf numFmtId="43" fontId="10" fillId="4" borderId="1" xfId="5" applyFont="1" applyFill="1" applyBorder="1" applyAlignment="1">
      <alignment vertical="center"/>
    </xf>
    <xf numFmtId="10" fontId="10" fillId="5" borderId="1" xfId="5" applyNumberFormat="1" applyFont="1" applyFill="1" applyBorder="1" applyAlignment="1">
      <alignment vertical="center"/>
    </xf>
    <xf numFmtId="43" fontId="10" fillId="5" borderId="1" xfId="5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0" fontId="9" fillId="2" borderId="1" xfId="0" applyFont="1" applyFill="1" applyBorder="1" applyAlignment="1">
      <alignment horizontal="right"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2" fontId="12" fillId="0" borderId="0" xfId="0" applyNumberFormat="1" applyFont="1"/>
    <xf numFmtId="10" fontId="0" fillId="0" borderId="0" xfId="0" applyNumberFormat="1"/>
    <xf numFmtId="2" fontId="0" fillId="0" borderId="0" xfId="0" applyNumberFormat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43" fontId="7" fillId="2" borderId="1" xfId="5" applyFill="1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ill="1" applyBorder="1"/>
    <xf numFmtId="169" fontId="19" fillId="0" borderId="18" xfId="10" applyNumberFormat="1" applyFont="1" applyBorder="1" applyAlignment="1" applyProtection="1">
      <alignment horizontal="center"/>
      <protection hidden="1"/>
    </xf>
    <xf numFmtId="169" fontId="20" fillId="0" borderId="18" xfId="10" applyNumberFormat="1" applyFont="1" applyBorder="1" applyAlignment="1" applyProtection="1">
      <alignment horizontal="left"/>
      <protection hidden="1"/>
    </xf>
    <xf numFmtId="169" fontId="21" fillId="0" borderId="18" xfId="10" applyNumberFormat="1" applyFont="1" applyBorder="1" applyAlignment="1" applyProtection="1">
      <alignment horizontal="center"/>
      <protection hidden="1"/>
    </xf>
    <xf numFmtId="169" fontId="20" fillId="0" borderId="0" xfId="10" applyNumberFormat="1" applyFont="1" applyAlignment="1" applyProtection="1">
      <alignment horizontal="left"/>
      <protection hidden="1"/>
    </xf>
    <xf numFmtId="169" fontId="19" fillId="0" borderId="0" xfId="10" applyNumberFormat="1" applyFont="1" applyAlignment="1" applyProtection="1">
      <alignment horizontal="center"/>
      <protection hidden="1"/>
    </xf>
    <xf numFmtId="169" fontId="20" fillId="0" borderId="0" xfId="10" applyNumberFormat="1" applyFont="1" applyAlignment="1" applyProtection="1">
      <alignment horizontal="left" vertical="center"/>
      <protection hidden="1"/>
    </xf>
    <xf numFmtId="169" fontId="21" fillId="0" borderId="0" xfId="10" applyNumberFormat="1" applyFont="1" applyAlignment="1" applyProtection="1">
      <alignment horizontal="center"/>
      <protection hidden="1"/>
    </xf>
    <xf numFmtId="169" fontId="20" fillId="0" borderId="0" xfId="10" applyNumberFormat="1" applyFont="1" applyAlignment="1" applyProtection="1">
      <alignment horizontal="left" vertical="top"/>
      <protection hidden="1"/>
    </xf>
    <xf numFmtId="168" fontId="17" fillId="0" borderId="0" xfId="8" applyNumberFormat="1" applyFont="1" applyProtection="1">
      <protection hidden="1"/>
    </xf>
    <xf numFmtId="165" fontId="17" fillId="0" borderId="0" xfId="8" applyNumberFormat="1" applyFont="1" applyProtection="1">
      <protection hidden="1"/>
    </xf>
    <xf numFmtId="0" fontId="0" fillId="2" borderId="0" xfId="0" applyFill="1"/>
    <xf numFmtId="0" fontId="26" fillId="0" borderId="20" xfId="0" applyFont="1" applyBorder="1" applyAlignment="1">
      <alignment vertical="center"/>
    </xf>
    <xf numFmtId="0" fontId="26" fillId="0" borderId="0" xfId="0" applyFont="1" applyAlignment="1">
      <alignment vertical="center"/>
    </xf>
    <xf numFmtId="2" fontId="8" fillId="0" borderId="0" xfId="2" applyNumberFormat="1" applyFont="1" applyAlignment="1">
      <alignment horizontal="center" vertical="center"/>
    </xf>
    <xf numFmtId="165" fontId="30" fillId="0" borderId="25" xfId="5" applyNumberFormat="1" applyFont="1" applyBorder="1" applyAlignment="1">
      <alignment horizontal="right" vertical="center"/>
    </xf>
    <xf numFmtId="0" fontId="31" fillId="9" borderId="9" xfId="0" applyFont="1" applyFill="1" applyBorder="1" applyAlignment="1">
      <alignment horizontal="center" vertical="center" wrapText="1"/>
    </xf>
    <xf numFmtId="2" fontId="1" fillId="0" borderId="1" xfId="5" applyNumberFormat="1" applyFont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/>
    </xf>
    <xf numFmtId="0" fontId="1" fillId="0" borderId="0" xfId="0" applyFont="1" applyAlignment="1">
      <alignment vertical="center"/>
    </xf>
    <xf numFmtId="2" fontId="1" fillId="0" borderId="1" xfId="5" applyNumberFormat="1" applyFont="1" applyBorder="1" applyAlignment="1">
      <alignment vertical="center"/>
    </xf>
    <xf numFmtId="2" fontId="1" fillId="0" borderId="0" xfId="5" applyNumberFormat="1" applyFont="1" applyAlignment="1">
      <alignment vertical="center"/>
    </xf>
    <xf numFmtId="2" fontId="32" fillId="0" borderId="0" xfId="0" applyNumberFormat="1" applyFont="1" applyAlignment="1">
      <alignment vertical="center"/>
    </xf>
    <xf numFmtId="165" fontId="1" fillId="0" borderId="25" xfId="5" applyNumberFormat="1" applyFont="1" applyBorder="1" applyAlignment="1">
      <alignment vertical="center"/>
    </xf>
    <xf numFmtId="2" fontId="8" fillId="0" borderId="6" xfId="2" applyNumberFormat="1" applyFont="1" applyBorder="1" applyAlignment="1">
      <alignment horizontal="center" vertical="center"/>
    </xf>
    <xf numFmtId="2" fontId="1" fillId="0" borderId="4" xfId="5" applyNumberFormat="1" applyFont="1" applyBorder="1" applyAlignment="1">
      <alignment horizontal="center" vertical="center" wrapText="1"/>
    </xf>
    <xf numFmtId="2" fontId="8" fillId="0" borderId="4" xfId="2" applyNumberFormat="1" applyFont="1" applyBorder="1" applyAlignment="1">
      <alignment horizontal="center" vertical="center"/>
    </xf>
    <xf numFmtId="165" fontId="30" fillId="0" borderId="5" xfId="5" applyNumberFormat="1" applyFont="1" applyBorder="1" applyAlignment="1">
      <alignment horizontal="right" vertical="center"/>
    </xf>
    <xf numFmtId="2" fontId="1" fillId="0" borderId="2" xfId="5" applyNumberFormat="1" applyFont="1" applyBorder="1" applyAlignment="1">
      <alignment vertical="center" wrapText="1"/>
    </xf>
    <xf numFmtId="2" fontId="8" fillId="0" borderId="2" xfId="2" applyNumberFormat="1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2" fontId="1" fillId="0" borderId="18" xfId="5" applyNumberFormat="1" applyFont="1" applyBorder="1" applyAlignment="1">
      <alignment vertical="center"/>
    </xf>
    <xf numFmtId="165" fontId="1" fillId="0" borderId="30" xfId="5" applyNumberFormat="1" applyFont="1" applyBorder="1" applyAlignment="1">
      <alignment vertical="center"/>
    </xf>
    <xf numFmtId="43" fontId="1" fillId="0" borderId="1" xfId="5" applyFont="1" applyBorder="1" applyAlignment="1">
      <alignment vertical="center" wrapText="1"/>
    </xf>
    <xf numFmtId="4" fontId="1" fillId="0" borderId="1" xfId="5" applyNumberFormat="1" applyFont="1" applyBorder="1" applyAlignment="1">
      <alignment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" fontId="1" fillId="0" borderId="1" xfId="5" applyNumberFormat="1" applyFont="1" applyBorder="1" applyAlignment="1">
      <alignment vertical="center" wrapText="1"/>
    </xf>
    <xf numFmtId="43" fontId="1" fillId="0" borderId="0" xfId="5" applyFont="1" applyAlignment="1">
      <alignment horizontal="right" vertical="center" wrapText="1"/>
    </xf>
    <xf numFmtId="0" fontId="1" fillId="0" borderId="27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2" fontId="1" fillId="0" borderId="19" xfId="5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2" fontId="1" fillId="0" borderId="1" xfId="5" applyNumberFormat="1" applyFont="1" applyBorder="1" applyAlignment="1">
      <alignment horizontal="center" vertical="center"/>
    </xf>
    <xf numFmtId="43" fontId="1" fillId="0" borderId="0" xfId="5" applyFont="1" applyAlignment="1">
      <alignment vertical="center" wrapText="1"/>
    </xf>
    <xf numFmtId="2" fontId="1" fillId="0" borderId="18" xfId="5" applyNumberFormat="1" applyFont="1" applyBorder="1" applyAlignment="1">
      <alignment horizontal="center" vertical="center"/>
    </xf>
    <xf numFmtId="2" fontId="1" fillId="0" borderId="0" xfId="5" applyNumberFormat="1" applyFont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2" fontId="1" fillId="0" borderId="4" xfId="5" applyNumberFormat="1" applyFont="1" applyBorder="1" applyAlignment="1">
      <alignment vertical="center" wrapText="1"/>
    </xf>
    <xf numFmtId="165" fontId="1" fillId="0" borderId="5" xfId="5" applyNumberFormat="1" applyFont="1" applyBorder="1" applyAlignment="1">
      <alignment horizontal="right" vertical="center"/>
    </xf>
    <xf numFmtId="165" fontId="1" fillId="0" borderId="28" xfId="5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2" fontId="1" fillId="0" borderId="0" xfId="5" applyNumberFormat="1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6" fillId="0" borderId="0" xfId="3"/>
    <xf numFmtId="165" fontId="30" fillId="0" borderId="30" xfId="5" applyNumberFormat="1" applyFont="1" applyBorder="1" applyAlignment="1">
      <alignment horizontal="right" vertical="center"/>
    </xf>
    <xf numFmtId="2" fontId="1" fillId="0" borderId="19" xfId="5" applyNumberFormat="1" applyFont="1" applyBorder="1" applyAlignment="1">
      <alignment horizontal="center" vertical="center" wrapText="1"/>
    </xf>
    <xf numFmtId="2" fontId="8" fillId="0" borderId="19" xfId="2" applyNumberFormat="1" applyFont="1" applyBorder="1" applyAlignment="1">
      <alignment horizontal="center" vertical="center"/>
    </xf>
    <xf numFmtId="165" fontId="30" fillId="0" borderId="28" xfId="5" applyNumberFormat="1" applyFont="1" applyBorder="1" applyAlignment="1">
      <alignment horizontal="right" vertical="center"/>
    </xf>
    <xf numFmtId="43" fontId="27" fillId="0" borderId="0" xfId="5" applyFont="1" applyAlignment="1">
      <alignment vertical="center" wrapText="1"/>
    </xf>
    <xf numFmtId="4" fontId="10" fillId="2" borderId="1" xfId="7" applyNumberFormat="1" applyFont="1" applyFill="1" applyBorder="1" applyAlignment="1">
      <alignment vertical="center"/>
    </xf>
    <xf numFmtId="4" fontId="10" fillId="3" borderId="1" xfId="7" applyNumberFormat="1" applyFont="1" applyFill="1" applyBorder="1" applyAlignment="1">
      <alignment vertical="center"/>
    </xf>
    <xf numFmtId="4" fontId="10" fillId="5" borderId="1" xfId="7" applyNumberFormat="1" applyFont="1" applyFill="1" applyBorder="1" applyAlignment="1">
      <alignment vertical="center"/>
    </xf>
    <xf numFmtId="4" fontId="10" fillId="4" borderId="1" xfId="7" applyNumberFormat="1" applyFont="1" applyFill="1" applyBorder="1" applyAlignment="1">
      <alignment vertical="center"/>
    </xf>
    <xf numFmtId="4" fontId="10" fillId="6" borderId="1" xfId="7" applyNumberFormat="1" applyFont="1" applyFill="1" applyBorder="1" applyAlignment="1">
      <alignment vertical="center"/>
    </xf>
    <xf numFmtId="165" fontId="8" fillId="0" borderId="11" xfId="5" applyNumberFormat="1" applyFont="1" applyBorder="1" applyAlignment="1">
      <alignment horizontal="right" vertical="center"/>
    </xf>
    <xf numFmtId="165" fontId="16" fillId="2" borderId="1" xfId="2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33" fillId="2" borderId="0" xfId="0" applyFont="1" applyFill="1" applyAlignment="1">
      <alignment vertical="center" wrapText="1"/>
    </xf>
    <xf numFmtId="165" fontId="8" fillId="0" borderId="12" xfId="5" applyNumberFormat="1" applyFont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71" fontId="1" fillId="0" borderId="1" xfId="5" applyNumberFormat="1" applyFont="1" applyBorder="1" applyAlignment="1">
      <alignment vertical="center" wrapText="1"/>
    </xf>
    <xf numFmtId="43" fontId="1" fillId="0" borderId="2" xfId="5" applyFont="1" applyBorder="1" applyAlignment="1">
      <alignment vertical="center" wrapText="1"/>
    </xf>
    <xf numFmtId="43" fontId="1" fillId="0" borderId="2" xfId="5" applyFont="1" applyBorder="1" applyAlignment="1">
      <alignment horizontal="right" vertical="center" wrapText="1"/>
    </xf>
    <xf numFmtId="43" fontId="8" fillId="0" borderId="12" xfId="5" applyFont="1" applyBorder="1" applyAlignment="1">
      <alignment horizontal="right" vertical="center"/>
    </xf>
    <xf numFmtId="4" fontId="8" fillId="0" borderId="12" xfId="5" applyNumberFormat="1" applyFont="1" applyBorder="1" applyAlignment="1">
      <alignment horizontal="right" vertical="center"/>
    </xf>
    <xf numFmtId="43" fontId="10" fillId="6" borderId="1" xfId="5" applyFont="1" applyFill="1" applyBorder="1" applyAlignment="1">
      <alignment vertical="center"/>
    </xf>
    <xf numFmtId="10" fontId="10" fillId="6" borderId="1" xfId="5" applyNumberFormat="1" applyFont="1" applyFill="1" applyBorder="1" applyAlignment="1">
      <alignment vertical="center"/>
    </xf>
    <xf numFmtId="10" fontId="10" fillId="2" borderId="0" xfId="5" applyNumberFormat="1" applyFont="1" applyFill="1" applyAlignment="1">
      <alignment vertical="center"/>
    </xf>
    <xf numFmtId="9" fontId="10" fillId="2" borderId="1" xfId="5" applyNumberFormat="1" applyFont="1" applyFill="1" applyBorder="1" applyAlignment="1">
      <alignment vertical="center"/>
    </xf>
    <xf numFmtId="0" fontId="18" fillId="0" borderId="18" xfId="3" applyFont="1" applyBorder="1"/>
    <xf numFmtId="0" fontId="18" fillId="0" borderId="0" xfId="3" applyFont="1"/>
    <xf numFmtId="0" fontId="6" fillId="0" borderId="19" xfId="3" applyBorder="1"/>
    <xf numFmtId="0" fontId="1" fillId="0" borderId="0" xfId="3" applyFont="1" applyProtection="1">
      <protection hidden="1"/>
    </xf>
    <xf numFmtId="0" fontId="1" fillId="0" borderId="0" xfId="3" applyFont="1"/>
    <xf numFmtId="0" fontId="22" fillId="11" borderId="35" xfId="3" applyFont="1" applyFill="1" applyBorder="1" applyAlignment="1">
      <alignment horizontal="center" vertical="center"/>
    </xf>
    <xf numFmtId="0" fontId="22" fillId="11" borderId="36" xfId="3" applyFont="1" applyFill="1" applyBorder="1" applyAlignment="1">
      <alignment horizontal="center" vertical="center"/>
    </xf>
    <xf numFmtId="0" fontId="40" fillId="11" borderId="36" xfId="3" applyFont="1" applyFill="1" applyBorder="1" applyAlignment="1">
      <alignment horizontal="center" vertical="center"/>
    </xf>
    <xf numFmtId="0" fontId="22" fillId="11" borderId="37" xfId="3" applyFont="1" applyFill="1" applyBorder="1" applyAlignment="1">
      <alignment horizontal="center" vertical="center"/>
    </xf>
    <xf numFmtId="169" fontId="17" fillId="0" borderId="0" xfId="8" applyNumberFormat="1" applyFont="1" applyAlignment="1" applyProtection="1">
      <alignment horizontal="center"/>
      <protection hidden="1"/>
    </xf>
    <xf numFmtId="170" fontId="17" fillId="0" borderId="0" xfId="12" applyNumberFormat="1" applyProtection="1">
      <protection hidden="1"/>
    </xf>
    <xf numFmtId="0" fontId="17" fillId="0" borderId="0" xfId="8" applyFont="1" applyProtection="1">
      <protection hidden="1"/>
    </xf>
    <xf numFmtId="173" fontId="23" fillId="0" borderId="38" xfId="3" applyNumberFormat="1" applyFont="1" applyBorder="1" applyAlignment="1">
      <alignment horizontal="left" vertical="center" indent="1"/>
    </xf>
    <xf numFmtId="0" fontId="23" fillId="0" borderId="39" xfId="3" applyFont="1" applyBorder="1" applyAlignment="1">
      <alignment vertical="center"/>
    </xf>
    <xf numFmtId="39" fontId="23" fillId="0" borderId="40" xfId="2" applyNumberFormat="1" applyFont="1" applyBorder="1" applyAlignment="1">
      <alignment vertical="center"/>
    </xf>
    <xf numFmtId="39" fontId="23" fillId="0" borderId="41" xfId="2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173" fontId="23" fillId="0" borderId="42" xfId="3" applyNumberFormat="1" applyFont="1" applyBorder="1" applyAlignment="1">
      <alignment horizontal="left" vertical="center" indent="1"/>
    </xf>
    <xf numFmtId="0" fontId="23" fillId="0" borderId="43" xfId="3" applyFont="1" applyBorder="1" applyAlignment="1">
      <alignment vertical="center"/>
    </xf>
    <xf numFmtId="39" fontId="23" fillId="0" borderId="41" xfId="2" applyNumberFormat="1" applyFont="1" applyBorder="1" applyAlignment="1">
      <alignment vertical="center"/>
    </xf>
    <xf numFmtId="0" fontId="23" fillId="0" borderId="44" xfId="3" applyFont="1" applyBorder="1" applyAlignment="1">
      <alignment vertical="center"/>
    </xf>
    <xf numFmtId="173" fontId="17" fillId="0" borderId="42" xfId="3" applyNumberFormat="1" applyFont="1" applyBorder="1" applyAlignment="1">
      <alignment horizontal="left" vertical="center" indent="1"/>
    </xf>
    <xf numFmtId="0" fontId="17" fillId="0" borderId="43" xfId="3" applyFont="1" applyBorder="1" applyAlignment="1">
      <alignment horizontal="left" vertical="center" indent="2"/>
    </xf>
    <xf numFmtId="39" fontId="17" fillId="0" borderId="41" xfId="2" applyNumberFormat="1" applyFont="1" applyBorder="1" applyAlignment="1">
      <alignment vertical="center"/>
    </xf>
    <xf numFmtId="39" fontId="23" fillId="0" borderId="45" xfId="2" applyNumberFormat="1" applyFont="1" applyBorder="1" applyAlignment="1">
      <alignment vertical="center"/>
    </xf>
    <xf numFmtId="0" fontId="23" fillId="12" borderId="46" xfId="3" applyFont="1" applyFill="1" applyBorder="1" applyAlignment="1">
      <alignment vertical="center"/>
    </xf>
    <xf numFmtId="0" fontId="23" fillId="12" borderId="47" xfId="3" applyFont="1" applyFill="1" applyBorder="1" applyAlignment="1">
      <alignment vertical="center"/>
    </xf>
    <xf numFmtId="169" fontId="41" fillId="12" borderId="47" xfId="2" applyNumberFormat="1" applyFont="1" applyFill="1" applyBorder="1" applyAlignment="1">
      <alignment vertical="center"/>
    </xf>
    <xf numFmtId="169" fontId="41" fillId="12" borderId="48" xfId="2" applyNumberFormat="1" applyFont="1" applyFill="1" applyBorder="1" applyAlignment="1">
      <alignment vertical="center"/>
    </xf>
    <xf numFmtId="10" fontId="23" fillId="12" borderId="49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4" fontId="1" fillId="0" borderId="0" xfId="3" applyNumberFormat="1" applyFont="1"/>
    <xf numFmtId="169" fontId="17" fillId="0" borderId="0" xfId="8" applyNumberFormat="1" applyFont="1" applyProtection="1">
      <protection hidden="1"/>
    </xf>
    <xf numFmtId="170" fontId="17" fillId="0" borderId="0" xfId="8" applyNumberFormat="1" applyFont="1" applyProtection="1">
      <protection hidden="1"/>
    </xf>
    <xf numFmtId="9" fontId="0" fillId="0" borderId="0" xfId="13" applyFont="1"/>
    <xf numFmtId="0" fontId="39" fillId="0" borderId="52" xfId="3" applyFont="1" applyBorder="1" applyAlignment="1">
      <alignment horizontal="center" vertical="center"/>
    </xf>
    <xf numFmtId="0" fontId="23" fillId="11" borderId="35" xfId="3" applyFont="1" applyFill="1" applyBorder="1" applyAlignment="1">
      <alignment horizontal="center" vertical="center"/>
    </xf>
    <xf numFmtId="0" fontId="23" fillId="11" borderId="36" xfId="3" applyFont="1" applyFill="1" applyBorder="1" applyAlignment="1">
      <alignment horizontal="center" vertical="center"/>
    </xf>
    <xf numFmtId="0" fontId="23" fillId="0" borderId="52" xfId="3" applyFont="1" applyBorder="1" applyAlignment="1">
      <alignment horizontal="center" vertical="center"/>
    </xf>
    <xf numFmtId="0" fontId="8" fillId="0" borderId="53" xfId="3" applyFont="1" applyBorder="1" applyAlignment="1">
      <alignment horizontal="center"/>
    </xf>
    <xf numFmtId="0" fontId="8" fillId="0" borderId="54" xfId="3" applyFont="1" applyBorder="1"/>
    <xf numFmtId="2" fontId="8" fillId="0" borderId="54" xfId="3" applyNumberFormat="1" applyFont="1" applyBorder="1" applyAlignment="1">
      <alignment horizontal="right"/>
    </xf>
    <xf numFmtId="0" fontId="5" fillId="0" borderId="12" xfId="0" applyFont="1" applyBorder="1" applyAlignment="1">
      <alignment horizontal="center"/>
    </xf>
    <xf numFmtId="0" fontId="1" fillId="0" borderId="52" xfId="3" applyFont="1" applyBorder="1"/>
    <xf numFmtId="0" fontId="6" fillId="0" borderId="42" xfId="3" applyBorder="1" applyAlignment="1">
      <alignment horizontal="right"/>
    </xf>
    <xf numFmtId="0" fontId="6" fillId="0" borderId="43" xfId="3" applyBorder="1"/>
    <xf numFmtId="2" fontId="6" fillId="0" borderId="43" xfId="3" applyNumberFormat="1" applyBorder="1"/>
    <xf numFmtId="2" fontId="6" fillId="0" borderId="41" xfId="3" applyNumberFormat="1" applyBorder="1"/>
    <xf numFmtId="0" fontId="8" fillId="0" borderId="42" xfId="3" applyFont="1" applyBorder="1" applyAlignment="1">
      <alignment horizontal="center"/>
    </xf>
    <xf numFmtId="0" fontId="8" fillId="0" borderId="43" xfId="3" applyFont="1" applyBorder="1"/>
    <xf numFmtId="0" fontId="5" fillId="0" borderId="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6" fillId="0" borderId="43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2" xfId="0" applyBorder="1" applyAlignment="1">
      <alignment horizontal="right"/>
    </xf>
    <xf numFmtId="2" fontId="1" fillId="0" borderId="43" xfId="3" applyNumberFormat="1" applyFont="1" applyBorder="1"/>
    <xf numFmtId="2" fontId="8" fillId="0" borderId="41" xfId="3" applyNumberFormat="1" applyFont="1" applyBorder="1"/>
    <xf numFmtId="0" fontId="8" fillId="0" borderId="55" xfId="3" applyFont="1" applyBorder="1" applyAlignment="1">
      <alignment horizontal="center"/>
    </xf>
    <xf numFmtId="0" fontId="8" fillId="0" borderId="44" xfId="3" applyFont="1" applyBorder="1"/>
    <xf numFmtId="2" fontId="8" fillId="0" borderId="44" xfId="3" applyNumberFormat="1" applyFont="1" applyBorder="1"/>
    <xf numFmtId="2" fontId="8" fillId="0" borderId="56" xfId="3" applyNumberFormat="1" applyFont="1" applyBorder="1"/>
    <xf numFmtId="10" fontId="23" fillId="11" borderId="46" xfId="7" applyNumberFormat="1" applyFont="1" applyFill="1" applyBorder="1" applyAlignment="1">
      <alignment vertical="center"/>
    </xf>
    <xf numFmtId="0" fontId="23" fillId="13" borderId="52" xfId="3" applyFont="1" applyFill="1" applyBorder="1" applyAlignment="1">
      <alignment vertical="center"/>
    </xf>
    <xf numFmtId="0" fontId="23" fillId="13" borderId="0" xfId="3" applyFont="1" applyFill="1" applyAlignment="1">
      <alignment vertical="center"/>
    </xf>
    <xf numFmtId="0" fontId="23" fillId="0" borderId="0" xfId="3" applyFont="1" applyAlignment="1">
      <alignment horizontal="center" vertical="center"/>
    </xf>
    <xf numFmtId="0" fontId="8" fillId="0" borderId="0" xfId="3" applyFont="1"/>
    <xf numFmtId="174" fontId="1" fillId="0" borderId="0" xfId="3" applyNumberFormat="1" applyFont="1" applyAlignment="1">
      <alignment horizontal="right"/>
    </xf>
    <xf numFmtId="0" fontId="39" fillId="0" borderId="0" xfId="3" applyFont="1" applyAlignment="1">
      <alignment horizontal="center" vertical="center"/>
    </xf>
    <xf numFmtId="0" fontId="1" fillId="0" borderId="43" xfId="3" applyFont="1" applyBorder="1" applyAlignment="1">
      <alignment horizontal="left" vertical="center"/>
    </xf>
    <xf numFmtId="39" fontId="1" fillId="0" borderId="41" xfId="2" applyNumberFormat="1" applyBorder="1" applyAlignment="1">
      <alignment vertical="center"/>
    </xf>
    <xf numFmtId="0" fontId="1" fillId="0" borderId="43" xfId="3" applyFont="1" applyBorder="1" applyAlignment="1">
      <alignment horizontal="left" vertical="center" wrapText="1"/>
    </xf>
    <xf numFmtId="0" fontId="1" fillId="0" borderId="44" xfId="3" applyFont="1" applyBorder="1" applyAlignment="1">
      <alignment horizontal="left" vertical="center"/>
    </xf>
    <xf numFmtId="39" fontId="1" fillId="0" borderId="56" xfId="2" applyNumberFormat="1" applyBorder="1" applyAlignment="1">
      <alignment vertical="center"/>
    </xf>
    <xf numFmtId="39" fontId="1" fillId="0" borderId="43" xfId="2" applyNumberFormat="1" applyBorder="1" applyAlignment="1">
      <alignment vertical="center"/>
    </xf>
    <xf numFmtId="39" fontId="1" fillId="0" borderId="57" xfId="2" applyNumberFormat="1" applyBorder="1" applyAlignment="1">
      <alignment vertical="center"/>
    </xf>
    <xf numFmtId="169" fontId="8" fillId="11" borderId="31" xfId="2" applyNumberFormat="1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38" fillId="2" borderId="0" xfId="0" applyFont="1" applyFill="1" applyAlignment="1">
      <alignment vertical="center" wrapText="1"/>
    </xf>
    <xf numFmtId="0" fontId="46" fillId="2" borderId="0" xfId="0" applyFont="1" applyFill="1" applyAlignment="1">
      <alignment vertical="center"/>
    </xf>
    <xf numFmtId="43" fontId="16" fillId="2" borderId="1" xfId="2" applyNumberFormat="1" applyFont="1" applyFill="1" applyBorder="1" applyAlignment="1">
      <alignment horizontal="left" vertical="center" wrapText="1"/>
    </xf>
    <xf numFmtId="0" fontId="14" fillId="2" borderId="0" xfId="0" applyFont="1" applyFill="1"/>
    <xf numFmtId="4" fontId="37" fillId="2" borderId="0" xfId="0" applyNumberFormat="1" applyFont="1" applyFill="1" applyAlignment="1">
      <alignment horizontal="right" vertical="center"/>
    </xf>
    <xf numFmtId="4" fontId="37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9" fillId="2" borderId="0" xfId="0" applyNumberFormat="1" applyFont="1" applyFill="1" applyAlignment="1">
      <alignment horizontal="center" vertical="center"/>
    </xf>
    <xf numFmtId="4" fontId="4" fillId="0" borderId="0" xfId="1" applyNumberFormat="1" applyFont="1" applyAlignment="1">
      <alignment horizontal="center"/>
    </xf>
    <xf numFmtId="4" fontId="3" fillId="2" borderId="0" xfId="1" applyNumberFormat="1" applyFont="1" applyFill="1" applyAlignment="1">
      <alignment horizontal="center" vertical="center" wrapText="1"/>
    </xf>
    <xf numFmtId="165" fontId="34" fillId="2" borderId="0" xfId="2" applyFont="1" applyFill="1" applyAlignment="1">
      <alignment horizontal="center" vertical="center"/>
    </xf>
    <xf numFmtId="165" fontId="16" fillId="2" borderId="0" xfId="2" applyFont="1" applyFill="1" applyAlignment="1">
      <alignment horizontal="center" vertical="center" wrapText="1"/>
    </xf>
    <xf numFmtId="165" fontId="33" fillId="2" borderId="0" xfId="0" applyNumberFormat="1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165" fontId="38" fillId="2" borderId="0" xfId="0" applyNumberFormat="1" applyFont="1" applyFill="1" applyAlignment="1">
      <alignment horizontal="center" vertical="center" wrapText="1"/>
    </xf>
    <xf numFmtId="165" fontId="16" fillId="2" borderId="0" xfId="2" applyFont="1" applyFill="1" applyAlignment="1">
      <alignment horizontal="center" vertical="center"/>
    </xf>
    <xf numFmtId="4" fontId="34" fillId="2" borderId="0" xfId="1" applyNumberFormat="1" applyFont="1" applyFill="1" applyAlignment="1">
      <alignment horizontal="center" vertical="center" wrapText="1"/>
    </xf>
    <xf numFmtId="165" fontId="51" fillId="2" borderId="61" xfId="2" applyFont="1" applyFill="1" applyBorder="1" applyAlignment="1">
      <alignment horizontal="center" vertical="center"/>
    </xf>
    <xf numFmtId="4" fontId="3" fillId="2" borderId="0" xfId="1" applyNumberFormat="1" applyFont="1" applyFill="1" applyAlignment="1">
      <alignment horizontal="center" wrapText="1"/>
    </xf>
    <xf numFmtId="4" fontId="16" fillId="2" borderId="0" xfId="1" applyNumberFormat="1" applyFont="1" applyFill="1" applyAlignment="1">
      <alignment horizontal="center" vertical="center" wrapText="1"/>
    </xf>
    <xf numFmtId="4" fontId="14" fillId="2" borderId="0" xfId="0" applyNumberFormat="1" applyFont="1" applyFill="1" applyAlignment="1">
      <alignment vertical="center"/>
    </xf>
    <xf numFmtId="4" fontId="36" fillId="2" borderId="0" xfId="0" applyNumberFormat="1" applyFont="1" applyFill="1" applyAlignment="1">
      <alignment horizontal="center" vertical="center" wrapText="1"/>
    </xf>
    <xf numFmtId="4" fontId="46" fillId="2" borderId="0" xfId="0" applyNumberFormat="1" applyFont="1" applyFill="1" applyAlignment="1">
      <alignment vertical="center"/>
    </xf>
    <xf numFmtId="4" fontId="50" fillId="2" borderId="0" xfId="0" applyNumberFormat="1" applyFont="1" applyFill="1"/>
    <xf numFmtId="4" fontId="14" fillId="2" borderId="0" xfId="0" applyNumberFormat="1" applyFont="1" applyFill="1"/>
    <xf numFmtId="0" fontId="52" fillId="0" borderId="0" xfId="0" applyFont="1" applyAlignment="1">
      <alignment vertical="center"/>
    </xf>
    <xf numFmtId="0" fontId="52" fillId="0" borderId="25" xfId="0" applyFont="1" applyBorder="1" applyAlignment="1">
      <alignment vertical="center"/>
    </xf>
    <xf numFmtId="0" fontId="52" fillId="0" borderId="0" xfId="0" applyFont="1"/>
    <xf numFmtId="0" fontId="29" fillId="0" borderId="1" xfId="0" applyFont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2" fontId="1" fillId="0" borderId="1" xfId="0" applyNumberFormat="1" applyFont="1" applyBorder="1" applyAlignment="1" applyProtection="1">
      <alignment horizontal="center" vertical="center"/>
      <protection hidden="1"/>
    </xf>
    <xf numFmtId="0" fontId="8" fillId="0" borderId="20" xfId="1" applyFont="1" applyBorder="1" applyAlignment="1">
      <alignment horizontal="right"/>
    </xf>
    <xf numFmtId="10" fontId="8" fillId="0" borderId="0" xfId="1" applyNumberFormat="1" applyFont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0" fontId="8" fillId="0" borderId="0" xfId="1" applyFont="1" applyAlignment="1">
      <alignment horizontal="right"/>
    </xf>
    <xf numFmtId="4" fontId="1" fillId="0" borderId="0" xfId="1" applyNumberFormat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horizontal="center" vertical="center" wrapText="1"/>
    </xf>
    <xf numFmtId="165" fontId="10" fillId="2" borderId="1" xfId="2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vertical="center" wrapText="1"/>
    </xf>
    <xf numFmtId="0" fontId="48" fillId="2" borderId="0" xfId="0" applyFont="1" applyFill="1" applyAlignment="1">
      <alignment vertical="center" wrapText="1"/>
    </xf>
    <xf numFmtId="0" fontId="10" fillId="2" borderId="0" xfId="1" applyFont="1" applyFill="1" applyAlignment="1">
      <alignment vertical="center" wrapText="1"/>
    </xf>
    <xf numFmtId="0" fontId="10" fillId="2" borderId="0" xfId="1" applyFont="1" applyFill="1" applyAlignment="1">
      <alignment horizontal="left" vertical="center" wrapText="1"/>
    </xf>
    <xf numFmtId="4" fontId="1" fillId="0" borderId="25" xfId="1" applyNumberFormat="1" applyBorder="1" applyAlignment="1">
      <alignment horizontal="right"/>
    </xf>
    <xf numFmtId="165" fontId="10" fillId="2" borderId="12" xfId="2" applyFont="1" applyFill="1" applyBorder="1" applyAlignment="1">
      <alignment horizontal="right" wrapText="1"/>
    </xf>
    <xf numFmtId="0" fontId="14" fillId="0" borderId="0" xfId="0" applyFont="1" applyAlignment="1">
      <alignment horizontal="right"/>
    </xf>
    <xf numFmtId="4" fontId="0" fillId="0" borderId="0" xfId="0" applyNumberFormat="1"/>
    <xf numFmtId="4" fontId="0" fillId="2" borderId="0" xfId="0" applyNumberFormat="1" applyFill="1"/>
    <xf numFmtId="4" fontId="14" fillId="2" borderId="0" xfId="0" applyNumberFormat="1" applyFont="1" applyFill="1" applyAlignment="1">
      <alignment horizontal="left" vertical="center" wrapText="1"/>
    </xf>
    <xf numFmtId="4" fontId="33" fillId="2" borderId="0" xfId="0" applyNumberFormat="1" applyFont="1" applyFill="1" applyAlignment="1">
      <alignment vertical="center" wrapText="1"/>
    </xf>
    <xf numFmtId="4" fontId="38" fillId="2" borderId="0" xfId="0" applyNumberFormat="1" applyFont="1" applyFill="1" applyAlignment="1">
      <alignment vertical="center" wrapText="1"/>
    </xf>
    <xf numFmtId="4" fontId="49" fillId="2" borderId="0" xfId="0" applyNumberFormat="1" applyFont="1" applyFill="1" applyAlignment="1">
      <alignment horizontal="center" vertical="center"/>
    </xf>
    <xf numFmtId="4" fontId="35" fillId="2" borderId="0" xfId="0" applyNumberFormat="1" applyFont="1" applyFill="1" applyAlignment="1">
      <alignment vertical="center"/>
    </xf>
    <xf numFmtId="165" fontId="35" fillId="2" borderId="0" xfId="0" applyNumberFormat="1" applyFont="1" applyFill="1" applyAlignment="1">
      <alignment vertical="center"/>
    </xf>
    <xf numFmtId="4" fontId="54" fillId="2" borderId="0" xfId="1" applyNumberFormat="1" applyFont="1" applyFill="1" applyAlignment="1">
      <alignment horizontal="center" wrapText="1"/>
    </xf>
    <xf numFmtId="43" fontId="14" fillId="2" borderId="0" xfId="0" applyNumberFormat="1" applyFont="1" applyFill="1"/>
    <xf numFmtId="4" fontId="1" fillId="0" borderId="1" xfId="5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1" applyAlignment="1">
      <alignment horizontal="left" wrapText="1"/>
    </xf>
    <xf numFmtId="0" fontId="37" fillId="2" borderId="0" xfId="0" applyFont="1" applyFill="1" applyAlignment="1">
      <alignment wrapText="1"/>
    </xf>
    <xf numFmtId="0" fontId="14" fillId="0" borderId="0" xfId="0" applyFont="1" applyAlignment="1">
      <alignment wrapText="1"/>
    </xf>
    <xf numFmtId="4" fontId="8" fillId="8" borderId="12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1" fillId="0" borderId="58" xfId="0" applyFont="1" applyBorder="1" applyAlignment="1">
      <alignment horizontal="center" vertical="center"/>
    </xf>
    <xf numFmtId="43" fontId="1" fillId="0" borderId="0" xfId="5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2" fillId="0" borderId="63" xfId="0" applyFont="1" applyBorder="1" applyAlignment="1">
      <alignment vertical="center"/>
    </xf>
    <xf numFmtId="0" fontId="52" fillId="0" borderId="64" xfId="0" applyFont="1" applyBorder="1" applyAlignment="1">
      <alignment vertical="center"/>
    </xf>
    <xf numFmtId="0" fontId="31" fillId="0" borderId="0" xfId="0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65" fontId="9" fillId="0" borderId="3" xfId="2" applyFont="1" applyBorder="1" applyAlignment="1">
      <alignment horizontal="left" vertical="center" wrapText="1"/>
    </xf>
    <xf numFmtId="165" fontId="48" fillId="0" borderId="12" xfId="0" applyNumberFormat="1" applyFont="1" applyBorder="1" applyAlignment="1">
      <alignment horizontal="right" wrapText="1"/>
    </xf>
    <xf numFmtId="0" fontId="10" fillId="0" borderId="1" xfId="1" applyFont="1" applyBorder="1" applyAlignment="1">
      <alignment vertical="center" wrapText="1"/>
    </xf>
    <xf numFmtId="165" fontId="10" fillId="0" borderId="1" xfId="2" applyFont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wrapText="1"/>
    </xf>
    <xf numFmtId="4" fontId="9" fillId="0" borderId="12" xfId="1" applyNumberFormat="1" applyFont="1" applyBorder="1" applyAlignment="1">
      <alignment horizontal="right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4" fontId="10" fillId="0" borderId="12" xfId="1" applyNumberFormat="1" applyFont="1" applyBorder="1" applyAlignment="1">
      <alignment horizontal="right" wrapText="1"/>
    </xf>
    <xf numFmtId="0" fontId="36" fillId="0" borderId="1" xfId="0" applyFont="1" applyBorder="1" applyAlignment="1">
      <alignment horizontal="left" vertical="center" wrapText="1"/>
    </xf>
    <xf numFmtId="4" fontId="36" fillId="0" borderId="1" xfId="0" applyNumberFormat="1" applyFont="1" applyBorder="1" applyAlignment="1">
      <alignment horizontal="right" vertical="center" wrapText="1"/>
    </xf>
    <xf numFmtId="4" fontId="10" fillId="0" borderId="5" xfId="1" applyNumberFormat="1" applyFont="1" applyBorder="1" applyAlignment="1">
      <alignment horizontal="right" wrapText="1"/>
    </xf>
    <xf numFmtId="0" fontId="36" fillId="0" borderId="33" xfId="0" applyFont="1" applyBorder="1" applyAlignment="1">
      <alignment horizontal="center" vertical="center" wrapText="1"/>
    </xf>
    <xf numFmtId="4" fontId="47" fillId="0" borderId="3" xfId="0" applyNumberFormat="1" applyFont="1" applyBorder="1" applyAlignment="1">
      <alignment horizontal="right" vertical="center" wrapText="1"/>
    </xf>
    <xf numFmtId="165" fontId="10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right" vertical="center" wrapText="1"/>
    </xf>
    <xf numFmtId="43" fontId="10" fillId="0" borderId="1" xfId="2" applyNumberFormat="1" applyFont="1" applyBorder="1" applyAlignment="1">
      <alignment horizontal="left" vertical="center" wrapText="1"/>
    </xf>
    <xf numFmtId="4" fontId="10" fillId="0" borderId="1" xfId="2" applyNumberFormat="1" applyFont="1" applyBorder="1" applyAlignment="1">
      <alignment horizontal="right" vertical="center" wrapText="1"/>
    </xf>
    <xf numFmtId="165" fontId="10" fillId="0" borderId="1" xfId="2" applyFont="1" applyBorder="1" applyAlignment="1">
      <alignment horizontal="left" vertical="center" wrapText="1"/>
    </xf>
    <xf numFmtId="165" fontId="10" fillId="0" borderId="22" xfId="2" applyFont="1" applyBorder="1" applyAlignment="1">
      <alignment horizontal="right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165" fontId="37" fillId="0" borderId="12" xfId="0" applyNumberFormat="1" applyFont="1" applyBorder="1" applyAlignment="1">
      <alignment horizontal="right" wrapText="1"/>
    </xf>
    <xf numFmtId="165" fontId="10" fillId="0" borderId="3" xfId="2" applyFont="1" applyBorder="1" applyAlignment="1">
      <alignment horizontal="left" vertical="center" wrapText="1"/>
    </xf>
    <xf numFmtId="0" fontId="37" fillId="0" borderId="12" xfId="0" applyFont="1" applyBorder="1" applyAlignment="1">
      <alignment horizontal="right" wrapText="1"/>
    </xf>
    <xf numFmtId="165" fontId="10" fillId="0" borderId="12" xfId="2" applyFont="1" applyBorder="1" applyAlignment="1">
      <alignment horizontal="right" wrapText="1"/>
    </xf>
    <xf numFmtId="4" fontId="10" fillId="0" borderId="1" xfId="1" applyNumberFormat="1" applyFont="1" applyBorder="1" applyAlignment="1">
      <alignment horizontal="right" vertical="center" wrapText="1"/>
    </xf>
    <xf numFmtId="0" fontId="52" fillId="2" borderId="0" xfId="0" applyFont="1" applyFill="1" applyAlignment="1">
      <alignment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right" vertical="center" wrapText="1"/>
    </xf>
    <xf numFmtId="165" fontId="9" fillId="2" borderId="1" xfId="2" applyFont="1" applyFill="1" applyBorder="1" applyAlignment="1">
      <alignment horizontal="left" vertical="center" wrapText="1"/>
    </xf>
    <xf numFmtId="165" fontId="9" fillId="2" borderId="12" xfId="2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center" vertical="center" wrapText="1"/>
    </xf>
    <xf numFmtId="165" fontId="9" fillId="0" borderId="1" xfId="2" applyFont="1" applyBorder="1" applyAlignment="1">
      <alignment horizontal="right" vertical="center" wrapText="1"/>
    </xf>
    <xf numFmtId="0" fontId="37" fillId="2" borderId="0" xfId="0" applyFont="1" applyFill="1" applyAlignment="1">
      <alignment horizontal="left" wrapText="1"/>
    </xf>
    <xf numFmtId="0" fontId="48" fillId="2" borderId="0" xfId="0" applyFont="1" applyFill="1" applyAlignment="1">
      <alignment wrapText="1"/>
    </xf>
    <xf numFmtId="10" fontId="37" fillId="2" borderId="0" xfId="0" applyNumberFormat="1" applyFont="1" applyFill="1" applyAlignment="1">
      <alignment wrapText="1"/>
    </xf>
    <xf numFmtId="0" fontId="9" fillId="0" borderId="1" xfId="0" applyFont="1" applyBorder="1" applyAlignment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2" xfId="1" applyNumberFormat="1" applyFont="1" applyFill="1" applyBorder="1" applyAlignment="1">
      <alignment horizontal="right" wrapText="1"/>
    </xf>
    <xf numFmtId="0" fontId="26" fillId="0" borderId="0" xfId="0" applyFont="1" applyAlignment="1">
      <alignment vertical="center" wrapText="1"/>
    </xf>
    <xf numFmtId="4" fontId="26" fillId="0" borderId="0" xfId="0" applyNumberFormat="1" applyFont="1" applyAlignment="1">
      <alignment vertical="center" wrapText="1"/>
    </xf>
    <xf numFmtId="0" fontId="52" fillId="0" borderId="0" xfId="0" applyFont="1" applyAlignment="1">
      <alignment vertical="center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10" fillId="0" borderId="0" xfId="9" quotePrefix="1" applyFont="1" applyAlignment="1" applyProtection="1">
      <alignment horizontal="left" vertical="center" wrapText="1"/>
      <protection hidden="1"/>
    </xf>
    <xf numFmtId="0" fontId="26" fillId="0" borderId="20" xfId="0" applyFont="1" applyBorder="1" applyAlignment="1">
      <alignment vertical="center" wrapText="1"/>
    </xf>
    <xf numFmtId="0" fontId="26" fillId="0" borderId="25" xfId="0" applyFont="1" applyBorder="1" applyAlignment="1">
      <alignment vertical="center" wrapText="1"/>
    </xf>
    <xf numFmtId="0" fontId="31" fillId="0" borderId="20" xfId="0" applyFont="1" applyBorder="1" applyAlignment="1">
      <alignment horizontal="center" vertical="center" wrapText="1"/>
    </xf>
    <xf numFmtId="43" fontId="1" fillId="0" borderId="1" xfId="5" applyFont="1" applyBorder="1" applyAlignment="1">
      <alignment vertical="center"/>
    </xf>
    <xf numFmtId="0" fontId="48" fillId="9" borderId="1" xfId="0" applyFont="1" applyFill="1" applyBorder="1" applyAlignment="1">
      <alignment horizontal="center"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15" xfId="0" applyFont="1" applyBorder="1" applyAlignment="1">
      <alignment vertical="center"/>
    </xf>
    <xf numFmtId="4" fontId="10" fillId="0" borderId="14" xfId="5" applyNumberFormat="1" applyFont="1" applyBorder="1" applyAlignment="1">
      <alignment vertical="center"/>
    </xf>
    <xf numFmtId="2" fontId="10" fillId="0" borderId="15" xfId="0" applyNumberFormat="1" applyFont="1" applyBorder="1" applyAlignment="1">
      <alignment vertical="center"/>
    </xf>
    <xf numFmtId="165" fontId="10" fillId="0" borderId="71" xfId="5" applyNumberFormat="1" applyFont="1" applyBorder="1" applyAlignment="1">
      <alignment vertical="center"/>
    </xf>
    <xf numFmtId="0" fontId="56" fillId="0" borderId="0" xfId="0" applyFont="1"/>
    <xf numFmtId="0" fontId="31" fillId="0" borderId="0" xfId="0" applyFont="1" applyAlignment="1">
      <alignment horizontal="left" vertical="center" wrapText="1"/>
    </xf>
    <xf numFmtId="0" fontId="31" fillId="0" borderId="25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2" borderId="9" xfId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9" fillId="0" borderId="18" xfId="0" applyFont="1" applyBorder="1" applyAlignment="1">
      <alignment vertical="center"/>
    </xf>
    <xf numFmtId="2" fontId="1" fillId="0" borderId="18" xfId="0" applyNumberFormat="1" applyFont="1" applyBorder="1" applyAlignment="1">
      <alignment vertical="center"/>
    </xf>
    <xf numFmtId="0" fontId="29" fillId="0" borderId="0" xfId="0" applyFont="1" applyAlignment="1">
      <alignment horizontal="right" vertical="center"/>
    </xf>
    <xf numFmtId="1" fontId="8" fillId="0" borderId="0" xfId="0" applyNumberFormat="1" applyFont="1" applyAlignment="1" applyProtection="1">
      <alignment horizontal="right" vertical="center"/>
      <protection hidden="1"/>
    </xf>
    <xf numFmtId="0" fontId="29" fillId="0" borderId="0" xfId="0" applyFont="1" applyAlignment="1">
      <alignment vertical="center"/>
    </xf>
    <xf numFmtId="0" fontId="56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vertical="center" wrapText="1"/>
    </xf>
    <xf numFmtId="0" fontId="1" fillId="2" borderId="1" xfId="1" applyFill="1" applyBorder="1" applyAlignment="1">
      <alignment horizontal="center" vertical="center" wrapText="1"/>
    </xf>
    <xf numFmtId="2" fontId="1" fillId="0" borderId="19" xfId="0" applyNumberFormat="1" applyFont="1" applyBorder="1" applyAlignment="1">
      <alignment vertical="center"/>
    </xf>
    <xf numFmtId="0" fontId="26" fillId="2" borderId="1" xfId="0" applyFont="1" applyFill="1" applyBorder="1" applyAlignment="1">
      <alignment horizontal="left" vertical="center" wrapText="1"/>
    </xf>
    <xf numFmtId="0" fontId="57" fillId="0" borderId="0" xfId="0" applyFont="1"/>
    <xf numFmtId="0" fontId="1" fillId="2" borderId="32" xfId="0" applyFont="1" applyFill="1" applyBorder="1" applyAlignment="1">
      <alignment horizontal="left" vertical="center" wrapText="1"/>
    </xf>
    <xf numFmtId="2" fontId="1" fillId="0" borderId="4" xfId="2" applyNumberFormat="1" applyBorder="1" applyAlignment="1">
      <alignment vertical="center"/>
    </xf>
    <xf numFmtId="0" fontId="29" fillId="0" borderId="20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29" fillId="0" borderId="1" xfId="0" applyFont="1" applyBorder="1" applyAlignment="1">
      <alignment vertical="center" wrapText="1"/>
    </xf>
    <xf numFmtId="1" fontId="31" fillId="0" borderId="0" xfId="0" applyNumberFormat="1" applyFont="1" applyAlignment="1" applyProtection="1">
      <alignment horizontal="right" vertical="center"/>
      <protection hidden="1"/>
    </xf>
    <xf numFmtId="43" fontId="29" fillId="0" borderId="1" xfId="0" applyNumberFormat="1" applyFont="1" applyBorder="1" applyAlignment="1">
      <alignment horizontal="center" vertical="center"/>
    </xf>
    <xf numFmtId="0" fontId="8" fillId="0" borderId="20" xfId="1" applyFont="1" applyBorder="1" applyAlignment="1">
      <alignment horizontal="center"/>
    </xf>
    <xf numFmtId="10" fontId="8" fillId="0" borderId="0" xfId="1" applyNumberFormat="1" applyFont="1" applyAlignment="1">
      <alignment horizontal="center"/>
    </xf>
    <xf numFmtId="0" fontId="53" fillId="0" borderId="62" xfId="1" applyFont="1" applyBorder="1" applyAlignment="1">
      <alignment horizontal="center" vertical="center"/>
    </xf>
    <xf numFmtId="0" fontId="53" fillId="0" borderId="63" xfId="1" applyFont="1" applyBorder="1" applyAlignment="1">
      <alignment horizontal="center" vertical="center"/>
    </xf>
    <xf numFmtId="0" fontId="53" fillId="0" borderId="63" xfId="1" applyFont="1" applyBorder="1" applyAlignment="1">
      <alignment horizontal="center" vertical="center" wrapText="1"/>
    </xf>
    <xf numFmtId="0" fontId="53" fillId="0" borderId="64" xfId="1" applyFont="1" applyBorder="1" applyAlignment="1">
      <alignment horizontal="center" vertical="center"/>
    </xf>
    <xf numFmtId="0" fontId="10" fillId="2" borderId="0" xfId="9" quotePrefix="1" applyFont="1" applyFill="1" applyAlignment="1" applyProtection="1">
      <alignment horizontal="left" vertical="center" wrapText="1"/>
      <protection hidden="1"/>
    </xf>
    <xf numFmtId="4" fontId="9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 wrapText="1"/>
    </xf>
    <xf numFmtId="164" fontId="9" fillId="0" borderId="25" xfId="6" applyFont="1" applyBorder="1" applyAlignment="1">
      <alignment horizontal="center" vertical="center" wrapText="1"/>
    </xf>
    <xf numFmtId="0" fontId="48" fillId="9" borderId="1" xfId="0" applyFont="1" applyFill="1" applyBorder="1" applyAlignment="1">
      <alignment vertical="center" wrapText="1"/>
    </xf>
    <xf numFmtId="4" fontId="48" fillId="9" borderId="1" xfId="0" applyNumberFormat="1" applyFont="1" applyFill="1" applyBorder="1" applyAlignment="1">
      <alignment vertical="center" wrapText="1"/>
    </xf>
    <xf numFmtId="0" fontId="48" fillId="9" borderId="12" xfId="0" applyFont="1" applyFill="1" applyBorder="1" applyAlignment="1">
      <alignment vertical="center" wrapText="1"/>
    </xf>
    <xf numFmtId="0" fontId="37" fillId="0" borderId="0" xfId="0" applyFont="1" applyAlignment="1">
      <alignment wrapText="1"/>
    </xf>
    <xf numFmtId="4" fontId="9" fillId="0" borderId="1" xfId="5" applyNumberFormat="1" applyFont="1" applyBorder="1" applyAlignment="1">
      <alignment horizontal="center" vertical="center" wrapText="1"/>
    </xf>
    <xf numFmtId="164" fontId="9" fillId="0" borderId="12" xfId="6" applyFont="1" applyBorder="1" applyAlignment="1">
      <alignment horizontal="center" vertical="center" wrapText="1"/>
    </xf>
    <xf numFmtId="165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6" applyFont="1" applyBorder="1" applyAlignment="1">
      <alignment vertical="center" wrapText="1"/>
    </xf>
    <xf numFmtId="164" fontId="9" fillId="0" borderId="72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164" fontId="10" fillId="0" borderId="25" xfId="6" applyFont="1" applyBorder="1" applyAlignment="1">
      <alignment horizontal="center" vertical="center" wrapText="1"/>
    </xf>
    <xf numFmtId="4" fontId="48" fillId="9" borderId="4" xfId="0" applyNumberFormat="1" applyFont="1" applyFill="1" applyBorder="1" applyAlignment="1">
      <alignment vertical="center" wrapText="1"/>
    </xf>
    <xf numFmtId="0" fontId="48" fillId="9" borderId="4" xfId="0" applyFont="1" applyFill="1" applyBorder="1" applyAlignment="1">
      <alignment vertical="center" wrapText="1"/>
    </xf>
    <xf numFmtId="0" fontId="48" fillId="9" borderId="5" xfId="0" applyFont="1" applyFill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4" fontId="37" fillId="0" borderId="1" xfId="0" applyNumberFormat="1" applyFont="1" applyBorder="1" applyAlignment="1">
      <alignment horizontal="center" vertical="center" wrapText="1"/>
    </xf>
    <xf numFmtId="164" fontId="48" fillId="0" borderId="12" xfId="6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37" fillId="0" borderId="12" xfId="6" applyFont="1" applyBorder="1" applyAlignment="1">
      <alignment vertical="center" wrapText="1"/>
    </xf>
    <xf numFmtId="164" fontId="10" fillId="0" borderId="12" xfId="6" applyFont="1" applyBorder="1" applyAlignment="1">
      <alignment vertical="center" wrapText="1"/>
    </xf>
    <xf numFmtId="0" fontId="48" fillId="0" borderId="19" xfId="0" applyFont="1" applyBorder="1" applyAlignment="1">
      <alignment vertical="center" wrapText="1"/>
    </xf>
    <xf numFmtId="4" fontId="9" fillId="0" borderId="19" xfId="5" applyNumberFormat="1" applyFont="1" applyBorder="1" applyAlignment="1">
      <alignment horizontal="center" vertical="center" wrapText="1"/>
    </xf>
    <xf numFmtId="164" fontId="48" fillId="0" borderId="28" xfId="6" applyFont="1" applyBorder="1" applyAlignment="1">
      <alignment vertical="center" wrapText="1"/>
    </xf>
    <xf numFmtId="0" fontId="48" fillId="0" borderId="0" xfId="0" applyFont="1" applyAlignment="1">
      <alignment vertical="center" wrapText="1"/>
    </xf>
    <xf numFmtId="164" fontId="48" fillId="0" borderId="25" xfId="6" applyFont="1" applyBorder="1" applyAlignment="1">
      <alignment vertical="center" wrapText="1"/>
    </xf>
    <xf numFmtId="0" fontId="48" fillId="9" borderId="18" xfId="0" applyFont="1" applyFill="1" applyBorder="1" applyAlignment="1">
      <alignment vertical="center" wrapText="1"/>
    </xf>
    <xf numFmtId="0" fontId="48" fillId="9" borderId="30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7" fillId="0" borderId="1" xfId="0" applyFont="1" applyBorder="1" applyAlignment="1">
      <alignment horizontal="center" wrapText="1"/>
    </xf>
    <xf numFmtId="164" fontId="37" fillId="0" borderId="12" xfId="6" applyFont="1" applyBorder="1" applyAlignment="1">
      <alignment wrapText="1"/>
    </xf>
    <xf numFmtId="0" fontId="36" fillId="10" borderId="1" xfId="0" applyFont="1" applyFill="1" applyBorder="1" applyAlignment="1">
      <alignment vertical="center" wrapText="1"/>
    </xf>
    <xf numFmtId="0" fontId="36" fillId="0" borderId="0" xfId="0" applyFont="1" applyAlignment="1">
      <alignment horizontal="center" wrapText="1"/>
    </xf>
    <xf numFmtId="4" fontId="37" fillId="0" borderId="1" xfId="0" applyNumberFormat="1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10" borderId="14" xfId="0" applyFont="1" applyFill="1" applyBorder="1" applyAlignment="1">
      <alignment vertical="center" wrapText="1"/>
    </xf>
    <xf numFmtId="164" fontId="48" fillId="0" borderId="61" xfId="6" applyFont="1" applyBorder="1" applyAlignment="1">
      <alignment vertical="center" wrapText="1"/>
    </xf>
    <xf numFmtId="10" fontId="26" fillId="0" borderId="18" xfId="7" applyNumberFormat="1" applyFont="1" applyBorder="1" applyAlignment="1">
      <alignment horizontal="left" vertical="center" wrapText="1"/>
    </xf>
    <xf numFmtId="0" fontId="52" fillId="0" borderId="18" xfId="0" applyFont="1" applyBorder="1"/>
    <xf numFmtId="10" fontId="29" fillId="0" borderId="18" xfId="0" applyNumberFormat="1" applyFont="1" applyBorder="1" applyAlignment="1">
      <alignment vertical="center" wrapText="1"/>
    </xf>
    <xf numFmtId="0" fontId="52" fillId="0" borderId="19" xfId="0" applyFont="1" applyBorder="1"/>
    <xf numFmtId="0" fontId="26" fillId="0" borderId="29" xfId="0" applyFont="1" applyBorder="1" applyAlignment="1">
      <alignment horizontal="left" vertical="center" wrapText="1"/>
    </xf>
    <xf numFmtId="0" fontId="52" fillId="0" borderId="30" xfId="0" applyFont="1" applyBorder="1" applyAlignment="1">
      <alignment vertical="center" wrapText="1"/>
    </xf>
    <xf numFmtId="0" fontId="26" fillId="0" borderId="27" xfId="0" applyFont="1" applyBorder="1" applyAlignment="1">
      <alignment vertical="center" wrapText="1"/>
    </xf>
    <xf numFmtId="0" fontId="52" fillId="0" borderId="28" xfId="0" applyFont="1" applyBorder="1" applyAlignment="1">
      <alignment vertical="center" wrapText="1"/>
    </xf>
    <xf numFmtId="0" fontId="48" fillId="0" borderId="20" xfId="0" applyFont="1" applyBorder="1" applyAlignment="1">
      <alignment horizontal="center" wrapText="1"/>
    </xf>
    <xf numFmtId="0" fontId="48" fillId="9" borderId="7" xfId="0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wrapText="1"/>
    </xf>
    <xf numFmtId="0" fontId="48" fillId="0" borderId="9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center" wrapText="1"/>
    </xf>
    <xf numFmtId="0" fontId="48" fillId="9" borderId="29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vertical="center" wrapText="1"/>
    </xf>
    <xf numFmtId="0" fontId="36" fillId="10" borderId="9" xfId="0" applyFont="1" applyFill="1" applyBorder="1" applyAlignment="1">
      <alignment vertical="center" wrapText="1"/>
    </xf>
    <xf numFmtId="0" fontId="36" fillId="10" borderId="13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1" fillId="9" borderId="17" xfId="0" applyFont="1" applyFill="1" applyBorder="1" applyAlignment="1">
      <alignment horizontal="center" vertical="center" wrapText="1"/>
    </xf>
    <xf numFmtId="0" fontId="29" fillId="0" borderId="0" xfId="0" applyFont="1"/>
    <xf numFmtId="0" fontId="29" fillId="0" borderId="19" xfId="0" applyFont="1" applyBorder="1" applyAlignment="1">
      <alignment vertical="center"/>
    </xf>
    <xf numFmtId="2" fontId="1" fillId="0" borderId="3" xfId="5" applyNumberFormat="1" applyFont="1" applyBorder="1" applyAlignment="1">
      <alignment horizontal="center" vertical="center"/>
    </xf>
    <xf numFmtId="10" fontId="29" fillId="0" borderId="19" xfId="0" applyNumberFormat="1" applyFont="1" applyBorder="1" applyAlignment="1">
      <alignment vertical="center" wrapText="1"/>
    </xf>
    <xf numFmtId="0" fontId="29" fillId="0" borderId="25" xfId="0" applyFont="1" applyBorder="1" applyAlignment="1">
      <alignment vertical="center"/>
    </xf>
    <xf numFmtId="2" fontId="1" fillId="0" borderId="17" xfId="5" applyNumberFormat="1" applyFont="1" applyBorder="1" applyAlignment="1">
      <alignment vertical="center" wrapText="1"/>
    </xf>
    <xf numFmtId="43" fontId="1" fillId="0" borderId="1" xfId="5" applyFont="1" applyBorder="1" applyAlignment="1">
      <alignment horizontal="right" vertical="center" wrapText="1"/>
    </xf>
    <xf numFmtId="171" fontId="1" fillId="0" borderId="1" xfId="5" applyNumberFormat="1" applyFont="1" applyBorder="1" applyAlignment="1">
      <alignment wrapText="1"/>
    </xf>
    <xf numFmtId="43" fontId="1" fillId="0" borderId="1" xfId="5" applyFont="1" applyBorder="1" applyAlignment="1">
      <alignment horizontal="right" wrapText="1"/>
    </xf>
    <xf numFmtId="10" fontId="29" fillId="0" borderId="19" xfId="0" applyNumberFormat="1" applyFont="1" applyBorder="1" applyAlignment="1">
      <alignment horizontal="left" vertical="center" wrapText="1"/>
    </xf>
    <xf numFmtId="171" fontId="1" fillId="0" borderId="3" xfId="5" applyNumberFormat="1" applyFont="1" applyBorder="1" applyAlignment="1">
      <alignment vertical="center" wrapText="1"/>
    </xf>
    <xf numFmtId="43" fontId="1" fillId="0" borderId="3" xfId="5" applyFont="1" applyBorder="1" applyAlignment="1">
      <alignment vertical="center" wrapText="1"/>
    </xf>
    <xf numFmtId="2" fontId="1" fillId="0" borderId="74" xfId="5" applyNumberFormat="1" applyFont="1" applyBorder="1" applyAlignment="1">
      <alignment vertical="center"/>
    </xf>
    <xf numFmtId="43" fontId="1" fillId="0" borderId="74" xfId="5" applyFont="1" applyBorder="1" applyAlignment="1">
      <alignment vertical="center" wrapText="1"/>
    </xf>
    <xf numFmtId="165" fontId="10" fillId="2" borderId="17" xfId="2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43" fontId="1" fillId="0" borderId="1" xfId="5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39" fontId="23" fillId="0" borderId="0" xfId="2" applyNumberFormat="1" applyFont="1" applyAlignment="1">
      <alignment horizontal="center" vertical="center"/>
    </xf>
    <xf numFmtId="39" fontId="23" fillId="0" borderId="75" xfId="2" applyNumberFormat="1" applyFont="1" applyBorder="1" applyAlignment="1">
      <alignment vertical="center"/>
    </xf>
    <xf numFmtId="10" fontId="10" fillId="0" borderId="1" xfId="7" applyNumberFormat="1" applyFont="1" applyBorder="1" applyAlignment="1">
      <alignment vertical="center"/>
    </xf>
    <xf numFmtId="169" fontId="43" fillId="0" borderId="0" xfId="2" applyNumberFormat="1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39" fillId="0" borderId="0" xfId="3" applyFont="1" applyAlignment="1">
      <alignment horizontal="center" vertical="center" wrapText="1"/>
    </xf>
    <xf numFmtId="39" fontId="1" fillId="0" borderId="0" xfId="2" applyNumberFormat="1" applyAlignment="1">
      <alignment vertical="center"/>
    </xf>
    <xf numFmtId="39" fontId="8" fillId="0" borderId="0" xfId="2" applyNumberFormat="1" applyFont="1" applyAlignment="1">
      <alignment vertical="center"/>
    </xf>
    <xf numFmtId="39" fontId="39" fillId="0" borderId="0" xfId="2" applyNumberFormat="1" applyFont="1" applyAlignment="1">
      <alignment vertical="center"/>
    </xf>
    <xf numFmtId="169" fontId="39" fillId="0" borderId="0" xfId="2" applyNumberFormat="1" applyFont="1" applyAlignment="1">
      <alignment vertical="center"/>
    </xf>
    <xf numFmtId="0" fontId="43" fillId="0" borderId="76" xfId="3" applyFont="1" applyBorder="1" applyAlignment="1">
      <alignment vertical="center"/>
    </xf>
    <xf numFmtId="0" fontId="43" fillId="0" borderId="77" xfId="3" applyFont="1" applyBorder="1" applyAlignment="1">
      <alignment horizontal="center" vertical="center"/>
    </xf>
    <xf numFmtId="169" fontId="43" fillId="0" borderId="77" xfId="2" applyNumberFormat="1" applyFont="1" applyBorder="1" applyAlignment="1">
      <alignment vertical="center"/>
    </xf>
    <xf numFmtId="169" fontId="43" fillId="0" borderId="78" xfId="2" applyNumberFormat="1" applyFont="1" applyBorder="1" applyAlignment="1">
      <alignment vertical="center"/>
    </xf>
    <xf numFmtId="0" fontId="9" fillId="11" borderId="76" xfId="3" applyFont="1" applyFill="1" applyBorder="1" applyAlignment="1">
      <alignment horizontal="center" vertical="center"/>
    </xf>
    <xf numFmtId="0" fontId="8" fillId="11" borderId="77" xfId="3" applyFont="1" applyFill="1" applyBorder="1" applyAlignment="1">
      <alignment horizontal="center" vertical="center"/>
    </xf>
    <xf numFmtId="0" fontId="9" fillId="11" borderId="77" xfId="3" applyFont="1" applyFill="1" applyBorder="1" applyAlignment="1">
      <alignment horizontal="center" vertical="center" wrapText="1"/>
    </xf>
    <xf numFmtId="0" fontId="9" fillId="11" borderId="79" xfId="3" applyFont="1" applyFill="1" applyBorder="1" applyAlignment="1">
      <alignment horizontal="center" vertical="center" wrapText="1"/>
    </xf>
    <xf numFmtId="0" fontId="39" fillId="0" borderId="58" xfId="3" applyFont="1" applyBorder="1" applyAlignment="1">
      <alignment horizontal="center" vertical="center"/>
    </xf>
    <xf numFmtId="0" fontId="39" fillId="0" borderId="80" xfId="3" applyFont="1" applyBorder="1" applyAlignment="1">
      <alignment horizontal="center" vertical="center" wrapText="1"/>
    </xf>
    <xf numFmtId="173" fontId="1" fillId="0" borderId="81" xfId="3" applyNumberFormat="1" applyFont="1" applyBorder="1" applyAlignment="1">
      <alignment horizontal="center" vertical="center"/>
    </xf>
    <xf numFmtId="0" fontId="1" fillId="0" borderId="82" xfId="3" applyFont="1" applyBorder="1" applyAlignment="1">
      <alignment horizontal="left" vertical="center"/>
    </xf>
    <xf numFmtId="173" fontId="1" fillId="0" borderId="83" xfId="3" applyNumberFormat="1" applyFont="1" applyBorder="1" applyAlignment="1">
      <alignment horizontal="center" vertical="center"/>
    </xf>
    <xf numFmtId="39" fontId="1" fillId="0" borderId="84" xfId="2" applyNumberFormat="1" applyBorder="1" applyAlignment="1">
      <alignment horizontal="center" vertical="center"/>
    </xf>
    <xf numFmtId="173" fontId="1" fillId="0" borderId="85" xfId="3" applyNumberFormat="1" applyFont="1" applyBorder="1" applyAlignment="1">
      <alignment horizontal="center" vertical="center"/>
    </xf>
    <xf numFmtId="39" fontId="1" fillId="0" borderId="86" xfId="2" applyNumberFormat="1" applyBorder="1" applyAlignment="1">
      <alignment horizontal="center" vertical="center"/>
    </xf>
    <xf numFmtId="173" fontId="8" fillId="0" borderId="87" xfId="3" applyNumberFormat="1" applyFont="1" applyBorder="1" applyAlignment="1">
      <alignment horizontal="center" vertical="center"/>
    </xf>
    <xf numFmtId="0" fontId="1" fillId="0" borderId="88" xfId="3" applyFont="1" applyBorder="1" applyAlignment="1">
      <alignment horizontal="left" vertical="center" wrapText="1"/>
    </xf>
    <xf numFmtId="39" fontId="8" fillId="0" borderId="89" xfId="2" applyNumberFormat="1" applyFont="1" applyBorder="1" applyAlignment="1">
      <alignment vertical="center"/>
    </xf>
    <xf numFmtId="39" fontId="8" fillId="0" borderId="90" xfId="2" applyNumberFormat="1" applyFont="1" applyBorder="1" applyAlignment="1">
      <alignment horizontal="center" vertical="center"/>
    </xf>
    <xf numFmtId="173" fontId="8" fillId="0" borderId="91" xfId="3" applyNumberFormat="1" applyFont="1" applyBorder="1" applyAlignment="1">
      <alignment horizontal="left" vertical="center" indent="1"/>
    </xf>
    <xf numFmtId="0" fontId="8" fillId="0" borderId="92" xfId="3" applyFont="1" applyBorder="1" applyAlignment="1">
      <alignment horizontal="center" vertical="center"/>
    </xf>
    <xf numFmtId="39" fontId="8" fillId="0" borderId="92" xfId="2" applyNumberFormat="1" applyFont="1" applyBorder="1" applyAlignment="1">
      <alignment vertical="center"/>
    </xf>
    <xf numFmtId="39" fontId="8" fillId="0" borderId="79" xfId="2" applyNumberFormat="1" applyFont="1" applyBorder="1" applyAlignment="1">
      <alignment horizontal="center" vertical="center"/>
    </xf>
    <xf numFmtId="0" fontId="1" fillId="0" borderId="93" xfId="3" applyFont="1" applyBorder="1" applyAlignment="1">
      <alignment horizontal="left" vertical="center"/>
    </xf>
    <xf numFmtId="173" fontId="1" fillId="0" borderId="94" xfId="3" applyNumberFormat="1" applyFont="1" applyBorder="1" applyAlignment="1">
      <alignment horizontal="center" vertical="center"/>
    </xf>
    <xf numFmtId="173" fontId="8" fillId="0" borderId="95" xfId="3" applyNumberFormat="1" applyFont="1" applyBorder="1" applyAlignment="1">
      <alignment horizontal="center" vertical="center"/>
    </xf>
    <xf numFmtId="0" fontId="1" fillId="0" borderId="96" xfId="3" applyFont="1" applyBorder="1" applyAlignment="1">
      <alignment horizontal="left" vertical="center" wrapText="1"/>
    </xf>
    <xf numFmtId="39" fontId="8" fillId="0" borderId="97" xfId="2" applyNumberFormat="1" applyFont="1" applyBorder="1" applyAlignment="1">
      <alignment vertical="center"/>
    </xf>
    <xf numFmtId="39" fontId="8" fillId="0" borderId="98" xfId="2" applyNumberFormat="1" applyFont="1" applyBorder="1" applyAlignment="1">
      <alignment horizontal="center" vertical="center"/>
    </xf>
    <xf numFmtId="173" fontId="8" fillId="0" borderId="58" xfId="3" applyNumberFormat="1" applyFont="1" applyBorder="1" applyAlignment="1">
      <alignment horizontal="left" vertical="center" indent="1"/>
    </xf>
    <xf numFmtId="173" fontId="8" fillId="0" borderId="99" xfId="3" applyNumberFormat="1" applyFont="1" applyBorder="1" applyAlignment="1">
      <alignment horizontal="center" vertical="center"/>
    </xf>
    <xf numFmtId="39" fontId="8" fillId="0" borderId="99" xfId="2" applyNumberFormat="1" applyFont="1" applyBorder="1" applyAlignment="1">
      <alignment vertical="center"/>
    </xf>
    <xf numFmtId="39" fontId="8" fillId="0" borderId="100" xfId="2" applyNumberFormat="1" applyFont="1" applyBorder="1" applyAlignment="1">
      <alignment horizontal="center" vertical="center"/>
    </xf>
    <xf numFmtId="173" fontId="1" fillId="0" borderId="101" xfId="3" applyNumberFormat="1" applyFont="1" applyBorder="1" applyAlignment="1">
      <alignment horizontal="center" vertical="center"/>
    </xf>
    <xf numFmtId="0" fontId="1" fillId="0" borderId="93" xfId="3" applyFont="1" applyBorder="1"/>
    <xf numFmtId="173" fontId="1" fillId="0" borderId="102" xfId="3" applyNumberFormat="1" applyFont="1" applyBorder="1" applyAlignment="1">
      <alignment horizontal="center" vertical="center"/>
    </xf>
    <xf numFmtId="173" fontId="8" fillId="0" borderId="103" xfId="3" applyNumberFormat="1" applyFont="1" applyBorder="1" applyAlignment="1">
      <alignment horizontal="left" vertical="center" indent="1"/>
    </xf>
    <xf numFmtId="0" fontId="8" fillId="0" borderId="99" xfId="3" applyFont="1" applyBorder="1" applyAlignment="1">
      <alignment horizontal="center" vertical="center"/>
    </xf>
    <xf numFmtId="0" fontId="1" fillId="0" borderId="93" xfId="3" applyFont="1" applyBorder="1" applyAlignment="1">
      <alignment horizontal="left" vertical="center" wrapText="1"/>
    </xf>
    <xf numFmtId="0" fontId="1" fillId="0" borderId="104" xfId="3" applyFont="1" applyBorder="1" applyAlignment="1">
      <alignment horizontal="left" vertical="center" wrapText="1"/>
    </xf>
    <xf numFmtId="39" fontId="1" fillId="0" borderId="105" xfId="2" applyNumberFormat="1" applyBorder="1" applyAlignment="1">
      <alignment horizontal="center" vertical="center"/>
    </xf>
    <xf numFmtId="39" fontId="8" fillId="0" borderId="98" xfId="2" applyNumberFormat="1" applyFont="1" applyBorder="1" applyAlignment="1">
      <alignment vertical="center"/>
    </xf>
    <xf numFmtId="169" fontId="8" fillId="11" borderId="108" xfId="2" applyNumberFormat="1" applyFont="1" applyFill="1" applyBorder="1" applyAlignment="1">
      <alignment vertical="center"/>
    </xf>
    <xf numFmtId="0" fontId="26" fillId="0" borderId="58" xfId="0" applyFont="1" applyBorder="1" applyAlignment="1">
      <alignment vertical="center"/>
    </xf>
    <xf numFmtId="0" fontId="10" fillId="2" borderId="1" xfId="1" applyFont="1" applyFill="1" applyBorder="1" applyAlignment="1">
      <alignment vertical="center" wrapText="1"/>
    </xf>
    <xf numFmtId="43" fontId="37" fillId="14" borderId="0" xfId="0" applyNumberFormat="1" applyFont="1" applyFill="1" applyAlignment="1">
      <alignment vertical="center" wrapText="1"/>
    </xf>
    <xf numFmtId="43" fontId="37" fillId="14" borderId="0" xfId="0" applyNumberFormat="1" applyFont="1" applyFill="1" applyAlignment="1">
      <alignment wrapText="1"/>
    </xf>
    <xf numFmtId="43" fontId="48" fillId="14" borderId="0" xfId="0" applyNumberFormat="1" applyFont="1" applyFill="1" applyAlignment="1">
      <alignment wrapText="1"/>
    </xf>
    <xf numFmtId="43" fontId="14" fillId="14" borderId="0" xfId="0" applyNumberFormat="1" applyFont="1" applyFill="1" applyAlignment="1">
      <alignment wrapText="1"/>
    </xf>
    <xf numFmtId="2" fontId="10" fillId="2" borderId="1" xfId="2" applyNumberFormat="1" applyFont="1" applyFill="1" applyBorder="1" applyAlignment="1">
      <alignment horizontal="right" vertical="center" wrapText="1"/>
    </xf>
    <xf numFmtId="43" fontId="10" fillId="2" borderId="1" xfId="2" applyNumberFormat="1" applyFont="1" applyFill="1" applyBorder="1" applyAlignment="1">
      <alignment horizontal="left" vertical="center" wrapText="1"/>
    </xf>
    <xf numFmtId="4" fontId="10" fillId="2" borderId="1" xfId="2" applyNumberFormat="1" applyFont="1" applyFill="1" applyBorder="1" applyAlignment="1">
      <alignment horizontal="right" vertical="center" wrapText="1"/>
    </xf>
    <xf numFmtId="165" fontId="10" fillId="2" borderId="22" xfId="2" applyFont="1" applyFill="1" applyBorder="1" applyAlignment="1">
      <alignment horizontal="right" wrapText="1"/>
    </xf>
    <xf numFmtId="0" fontId="36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 wrapText="1"/>
    </xf>
    <xf numFmtId="165" fontId="37" fillId="2" borderId="12" xfId="0" applyNumberFormat="1" applyFont="1" applyFill="1" applyBorder="1" applyAlignment="1">
      <alignment horizontal="right" wrapText="1"/>
    </xf>
    <xf numFmtId="0" fontId="47" fillId="2" borderId="1" xfId="0" applyFont="1" applyFill="1" applyBorder="1" applyAlignment="1">
      <alignment vertical="center" wrapText="1"/>
    </xf>
    <xf numFmtId="0" fontId="47" fillId="2" borderId="1" xfId="0" applyFont="1" applyFill="1" applyBorder="1" applyAlignment="1">
      <alignment horizontal="center" vertical="center" wrapText="1"/>
    </xf>
    <xf numFmtId="165" fontId="9" fillId="2" borderId="4" xfId="2" applyFont="1" applyFill="1" applyBorder="1" applyAlignment="1">
      <alignment horizontal="left" vertical="center" wrapText="1"/>
    </xf>
    <xf numFmtId="165" fontId="48" fillId="2" borderId="12" xfId="0" applyNumberFormat="1" applyFont="1" applyFill="1" applyBorder="1" applyAlignment="1">
      <alignment horizontal="right" wrapText="1"/>
    </xf>
    <xf numFmtId="165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9" fillId="2" borderId="17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36" fillId="2" borderId="17" xfId="0" applyNumberFormat="1" applyFont="1" applyFill="1" applyBorder="1" applyAlignment="1">
      <alignment horizontal="right" vertical="center" wrapText="1"/>
    </xf>
    <xf numFmtId="4" fontId="10" fillId="2" borderId="12" xfId="1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2" borderId="5" xfId="1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" fontId="47" fillId="2" borderId="1" xfId="0" applyNumberFormat="1" applyFont="1" applyFill="1" applyBorder="1" applyAlignment="1">
      <alignment horizontal="right" vertical="center" wrapText="1"/>
    </xf>
    <xf numFmtId="4" fontId="47" fillId="2" borderId="4" xfId="0" applyNumberFormat="1" applyFont="1" applyFill="1" applyBorder="1" applyAlignment="1">
      <alignment horizontal="right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vertical="center" wrapText="1"/>
    </xf>
    <xf numFmtId="4" fontId="36" fillId="2" borderId="1" xfId="0" applyNumberFormat="1" applyFont="1" applyFill="1" applyBorder="1" applyAlignment="1">
      <alignment horizontal="center" vertical="center" wrapText="1"/>
    </xf>
    <xf numFmtId="4" fontId="37" fillId="2" borderId="1" xfId="0" applyNumberFormat="1" applyFont="1" applyFill="1" applyBorder="1" applyAlignment="1">
      <alignment horizontal="center" vertical="center" wrapText="1"/>
    </xf>
    <xf numFmtId="4" fontId="4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9" fillId="2" borderId="12" xfId="0" applyNumberFormat="1" applyFont="1" applyFill="1" applyBorder="1" applyAlignment="1">
      <alignment horizontal="right" wrapText="1"/>
    </xf>
    <xf numFmtId="0" fontId="10" fillId="2" borderId="6" xfId="1" applyFont="1" applyFill="1" applyBorder="1" applyAlignment="1">
      <alignment vertical="center" wrapText="1"/>
    </xf>
    <xf numFmtId="2" fontId="10" fillId="2" borderId="1" xfId="5" applyNumberFormat="1" applyFont="1" applyFill="1" applyBorder="1" applyAlignment="1">
      <alignment horizontal="center" vertical="center" wrapText="1"/>
    </xf>
    <xf numFmtId="165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2" fontId="36" fillId="2" borderId="1" xfId="0" applyNumberFormat="1" applyFont="1" applyFill="1" applyBorder="1" applyAlignment="1">
      <alignment horizontal="center" wrapText="1"/>
    </xf>
    <xf numFmtId="4" fontId="10" fillId="2" borderId="0" xfId="7" applyNumberFormat="1" applyFont="1" applyFill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4" fontId="9" fillId="2" borderId="1" xfId="7" applyNumberFormat="1" applyFont="1" applyFill="1" applyBorder="1" applyAlignment="1">
      <alignment vertical="center"/>
    </xf>
    <xf numFmtId="0" fontId="29" fillId="0" borderId="1" xfId="0" applyFont="1" applyBorder="1"/>
    <xf numFmtId="0" fontId="29" fillId="0" borderId="1" xfId="0" applyFont="1" applyBorder="1" applyAlignment="1">
      <alignment wrapText="1"/>
    </xf>
    <xf numFmtId="39" fontId="1" fillId="0" borderId="112" xfId="2" applyNumberFormat="1" applyBorder="1" applyAlignment="1">
      <alignment vertical="center"/>
    </xf>
    <xf numFmtId="39" fontId="1" fillId="0" borderId="113" xfId="2" applyNumberFormat="1" applyBorder="1" applyAlignment="1">
      <alignment horizontal="center" vertical="center"/>
    </xf>
    <xf numFmtId="39" fontId="1" fillId="0" borderId="114" xfId="2" applyNumberFormat="1" applyBorder="1" applyAlignment="1">
      <alignment vertical="center"/>
    </xf>
    <xf numFmtId="0" fontId="36" fillId="0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 wrapText="1"/>
    </xf>
    <xf numFmtId="2" fontId="36" fillId="2" borderId="0" xfId="0" applyNumberFormat="1" applyFont="1" applyFill="1" applyAlignment="1">
      <alignment horizontal="center" wrapText="1"/>
    </xf>
    <xf numFmtId="2" fontId="3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8" fillId="16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/>
    </xf>
    <xf numFmtId="165" fontId="8" fillId="2" borderId="12" xfId="5" applyNumberFormat="1" applyFont="1" applyFill="1" applyBorder="1" applyAlignment="1">
      <alignment horizontal="right" vertical="center"/>
    </xf>
    <xf numFmtId="43" fontId="9" fillId="0" borderId="0" xfId="5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9" fontId="9" fillId="0" borderId="1" xfId="7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0" fontId="0" fillId="0" borderId="1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45" fillId="0" borderId="1" xfId="1" applyFont="1" applyBorder="1" applyAlignment="1">
      <alignment horizontal="left" vertical="center"/>
    </xf>
    <xf numFmtId="0" fontId="4" fillId="0" borderId="109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4" fillId="0" borderId="110" xfId="1" applyFont="1" applyBorder="1" applyAlignment="1">
      <alignment horizontal="left" vertical="center"/>
    </xf>
    <xf numFmtId="0" fontId="4" fillId="0" borderId="111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14" fillId="2" borderId="0" xfId="0" applyFont="1" applyFill="1" applyAlignment="1">
      <alignment horizontal="center"/>
    </xf>
    <xf numFmtId="4" fontId="8" fillId="8" borderId="70" xfId="1" applyNumberFormat="1" applyFont="1" applyFill="1" applyBorder="1" applyAlignment="1">
      <alignment horizontal="center" wrapText="1"/>
    </xf>
    <xf numFmtId="4" fontId="8" fillId="8" borderId="59" xfId="1" applyNumberFormat="1" applyFont="1" applyFill="1" applyBorder="1" applyAlignment="1">
      <alignment horizontal="center" wrapText="1"/>
    </xf>
    <xf numFmtId="4" fontId="8" fillId="8" borderId="60" xfId="1" applyNumberFormat="1" applyFont="1" applyFill="1" applyBorder="1" applyAlignment="1">
      <alignment horizontal="center" wrapText="1"/>
    </xf>
    <xf numFmtId="0" fontId="3" fillId="2" borderId="65" xfId="1" applyFont="1" applyFill="1" applyBorder="1" applyAlignment="1">
      <alignment horizontal="right" vertical="center" wrapText="1"/>
    </xf>
    <xf numFmtId="0" fontId="3" fillId="2" borderId="66" xfId="1" applyFont="1" applyFill="1" applyBorder="1" applyAlignment="1">
      <alignment horizontal="right" vertical="center" wrapText="1"/>
    </xf>
    <xf numFmtId="0" fontId="3" fillId="2" borderId="67" xfId="1" applyFont="1" applyFill="1" applyBorder="1" applyAlignment="1">
      <alignment horizontal="right" vertical="center" wrapText="1"/>
    </xf>
    <xf numFmtId="0" fontId="53" fillId="0" borderId="20" xfId="1" applyFont="1" applyBorder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3" fillId="0" borderId="25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8" fillId="8" borderId="69" xfId="1" applyFont="1" applyFill="1" applyBorder="1" applyAlignment="1">
      <alignment horizontal="center" vertical="center" wrapText="1"/>
    </xf>
    <xf numFmtId="0" fontId="8" fillId="8" borderId="8" xfId="1" applyFont="1" applyFill="1" applyBorder="1" applyAlignment="1">
      <alignment horizontal="center" vertical="center" wrapText="1"/>
    </xf>
    <xf numFmtId="0" fontId="8" fillId="8" borderId="68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68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5" fontId="16" fillId="2" borderId="0" xfId="2" applyFont="1" applyFill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59" fillId="16" borderId="1" xfId="0" applyFont="1" applyFill="1" applyBorder="1" applyAlignment="1">
      <alignment horizontal="center"/>
    </xf>
    <xf numFmtId="0" fontId="5" fillId="16" borderId="1" xfId="0" applyFont="1" applyFill="1" applyBorder="1" applyAlignment="1">
      <alignment horizontal="center"/>
    </xf>
    <xf numFmtId="0" fontId="9" fillId="15" borderId="7" xfId="1" applyFont="1" applyFill="1" applyBorder="1" applyAlignment="1">
      <alignment horizontal="center" vertical="center" wrapText="1"/>
    </xf>
    <xf numFmtId="0" fontId="9" fillId="15" borderId="4" xfId="1" applyFont="1" applyFill="1" applyBorder="1" applyAlignment="1">
      <alignment horizontal="center" vertical="center" wrapText="1"/>
    </xf>
    <xf numFmtId="0" fontId="9" fillId="15" borderId="5" xfId="1" applyFont="1" applyFill="1" applyBorder="1" applyAlignment="1">
      <alignment horizontal="center" vertical="center" wrapText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14" xfId="5" applyNumberFormat="1" applyFont="1" applyBorder="1" applyAlignment="1">
      <alignment horizontal="center" vertical="center" wrapText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7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7" xfId="5" applyNumberFormat="1" applyFont="1" applyBorder="1" applyAlignment="1">
      <alignment horizontal="center" vertical="center" wrapText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7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0" fontId="24" fillId="0" borderId="62" xfId="0" applyFont="1" applyBorder="1" applyAlignment="1">
      <alignment horizontal="center" vertical="center"/>
    </xf>
    <xf numFmtId="0" fontId="24" fillId="0" borderId="63" xfId="0" applyFont="1" applyBorder="1" applyAlignment="1">
      <alignment horizontal="center" vertical="center"/>
    </xf>
    <xf numFmtId="0" fontId="24" fillId="0" borderId="64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28" fillId="0" borderId="27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left" vertical="center" wrapText="1"/>
    </xf>
    <xf numFmtId="0" fontId="29" fillId="0" borderId="62" xfId="0" applyFont="1" applyBorder="1" applyAlignment="1">
      <alignment horizontal="left" vertical="center" wrapText="1"/>
    </xf>
    <xf numFmtId="0" fontId="29" fillId="0" borderId="63" xfId="0" applyFont="1" applyBorder="1" applyAlignment="1">
      <alignment horizontal="left" vertical="center" wrapText="1"/>
    </xf>
    <xf numFmtId="0" fontId="29" fillId="0" borderId="64" xfId="0" applyFont="1" applyBorder="1" applyAlignment="1">
      <alignment horizontal="left" vertical="center" wrapText="1"/>
    </xf>
    <xf numFmtId="4" fontId="29" fillId="0" borderId="18" xfId="0" applyNumberFormat="1" applyFont="1" applyBorder="1" applyAlignment="1">
      <alignment horizontal="center" vertical="top" wrapText="1"/>
    </xf>
    <xf numFmtId="4" fontId="29" fillId="0" borderId="19" xfId="0" applyNumberFormat="1" applyFont="1" applyBorder="1" applyAlignment="1">
      <alignment horizontal="center" vertical="top" wrapText="1"/>
    </xf>
    <xf numFmtId="43" fontId="1" fillId="0" borderId="1" xfId="5" applyFont="1" applyBorder="1" applyAlignment="1">
      <alignment horizontal="center" vertical="center" wrapText="1"/>
    </xf>
    <xf numFmtId="43" fontId="1" fillId="0" borderId="73" xfId="5" applyFont="1" applyBorder="1" applyAlignment="1">
      <alignment horizontal="center" vertical="center" wrapText="1"/>
    </xf>
    <xf numFmtId="43" fontId="1" fillId="0" borderId="67" xfId="5" applyFont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4" fillId="0" borderId="23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31" fillId="9" borderId="1" xfId="0" applyFont="1" applyFill="1" applyBorder="1" applyAlignment="1">
      <alignment horizontal="left" vertical="center" wrapText="1"/>
    </xf>
    <xf numFmtId="0" fontId="31" fillId="9" borderId="12" xfId="0" applyFont="1" applyFill="1" applyBorder="1" applyAlignment="1">
      <alignment horizontal="left" vertical="center" wrapText="1"/>
    </xf>
    <xf numFmtId="0" fontId="31" fillId="9" borderId="3" xfId="0" applyFont="1" applyFill="1" applyBorder="1" applyAlignment="1">
      <alignment horizontal="left" vertical="center" wrapText="1"/>
    </xf>
    <xf numFmtId="0" fontId="31" fillId="9" borderId="4" xfId="0" applyFont="1" applyFill="1" applyBorder="1" applyAlignment="1">
      <alignment horizontal="left" vertical="center" wrapText="1"/>
    </xf>
    <xf numFmtId="0" fontId="31" fillId="9" borderId="5" xfId="0" applyFont="1" applyFill="1" applyBorder="1" applyAlignment="1">
      <alignment horizontal="left" vertical="center" wrapText="1"/>
    </xf>
    <xf numFmtId="43" fontId="1" fillId="0" borderId="3" xfId="5" applyFont="1" applyBorder="1" applyAlignment="1">
      <alignment horizontal="center" vertical="center" wrapText="1"/>
    </xf>
    <xf numFmtId="43" fontId="1" fillId="0" borderId="17" xfId="5" applyFont="1" applyBorder="1" applyAlignment="1">
      <alignment horizontal="center" vertical="center" wrapText="1"/>
    </xf>
    <xf numFmtId="0" fontId="39" fillId="11" borderId="106" xfId="3" applyFont="1" applyFill="1" applyBorder="1" applyAlignment="1">
      <alignment horizontal="center" vertical="center"/>
    </xf>
    <xf numFmtId="0" fontId="39" fillId="11" borderId="107" xfId="3" applyFont="1" applyFill="1" applyBorder="1" applyAlignment="1">
      <alignment horizontal="center" vertical="center"/>
    </xf>
    <xf numFmtId="0" fontId="23" fillId="0" borderId="3" xfId="8" applyFont="1" applyBorder="1" applyAlignment="1" applyProtection="1">
      <alignment horizontal="center" vertical="center"/>
      <protection hidden="1"/>
    </xf>
    <xf numFmtId="0" fontId="23" fillId="0" borderId="4" xfId="8" applyFont="1" applyBorder="1" applyAlignment="1" applyProtection="1">
      <alignment horizontal="center" vertical="center"/>
      <protection hidden="1"/>
    </xf>
    <xf numFmtId="0" fontId="23" fillId="0" borderId="17" xfId="8" applyFont="1" applyBorder="1" applyAlignment="1" applyProtection="1">
      <alignment horizontal="center" vertical="center"/>
      <protection hidden="1"/>
    </xf>
    <xf numFmtId="0" fontId="17" fillId="0" borderId="18" xfId="8" applyFont="1" applyBorder="1" applyAlignment="1" applyProtection="1">
      <alignment horizontal="center"/>
      <protection hidden="1"/>
    </xf>
    <xf numFmtId="0" fontId="39" fillId="0" borderId="34" xfId="3" applyFont="1" applyBorder="1" applyAlignment="1">
      <alignment horizontal="center" vertical="center"/>
    </xf>
    <xf numFmtId="0" fontId="39" fillId="0" borderId="50" xfId="3" applyFont="1" applyBorder="1" applyAlignment="1">
      <alignment horizontal="center" vertical="center"/>
    </xf>
    <xf numFmtId="0" fontId="39" fillId="0" borderId="51" xfId="3" applyFont="1" applyBorder="1" applyAlignment="1">
      <alignment horizontal="center" vertical="center"/>
    </xf>
    <xf numFmtId="0" fontId="23" fillId="11" borderId="46" xfId="3" applyFont="1" applyFill="1" applyBorder="1" applyAlignment="1">
      <alignment horizontal="center" vertical="center"/>
    </xf>
    <xf numFmtId="0" fontId="23" fillId="11" borderId="47" xfId="3" applyFont="1" applyFill="1" applyBorder="1" applyAlignment="1">
      <alignment horizontal="center" vertical="center"/>
    </xf>
    <xf numFmtId="0" fontId="23" fillId="11" borderId="48" xfId="3" applyFont="1" applyFill="1" applyBorder="1" applyAlignment="1">
      <alignment horizontal="center" vertical="center"/>
    </xf>
    <xf numFmtId="0" fontId="42" fillId="0" borderId="62" xfId="3" applyFont="1" applyBorder="1" applyAlignment="1">
      <alignment horizontal="center" vertical="center"/>
    </xf>
    <xf numFmtId="0" fontId="42" fillId="0" borderId="63" xfId="3" applyFont="1" applyBorder="1" applyAlignment="1">
      <alignment horizontal="center" vertical="center"/>
    </xf>
    <xf numFmtId="0" fontId="42" fillId="0" borderId="64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7" borderId="3" xfId="0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0" fontId="13" fillId="7" borderId="17" xfId="0" applyFont="1" applyFill="1" applyBorder="1" applyAlignment="1">
      <alignment horizontal="center"/>
    </xf>
  </cellXfs>
  <cellStyles count="14">
    <cellStyle name="Moeda" xfId="6" builtinId="4"/>
    <cellStyle name="Normal" xfId="0" builtinId="0"/>
    <cellStyle name="Normal 2" xfId="3"/>
    <cellStyle name="Normal 3" xfId="11"/>
    <cellStyle name="Normal 4 2" xfId="1"/>
    <cellStyle name="Normal_Construction Assemblies A-E" xfId="8"/>
    <cellStyle name="Normal_Construction Assemblies F-K" xfId="9"/>
    <cellStyle name="Normal_Construction Assemblies L-Q" xfId="12"/>
    <cellStyle name="Normal_orçcomp" xfId="10"/>
    <cellStyle name="Porcentagem" xfId="7" builtinId="5"/>
    <cellStyle name="Porcentagem 2" xfId="13"/>
    <cellStyle name="Vírgula" xfId="5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180975</xdr:rowOff>
    </xdr:from>
    <xdr:to>
      <xdr:col>3</xdr:col>
      <xdr:colOff>742950</xdr:colOff>
      <xdr:row>5</xdr:row>
      <xdr:rowOff>28575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180975"/>
          <a:ext cx="3248025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79376</xdr:colOff>
      <xdr:row>1</xdr:row>
      <xdr:rowOff>69851</xdr:rowOff>
    </xdr:from>
    <xdr:to>
      <xdr:col>2</xdr:col>
      <xdr:colOff>682626</xdr:colOff>
      <xdr:row>3</xdr:row>
      <xdr:rowOff>86507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76" y="276226"/>
          <a:ext cx="1619250" cy="4611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1</xdr:row>
      <xdr:rowOff>123825</xdr:rowOff>
    </xdr:from>
    <xdr:to>
      <xdr:col>2</xdr:col>
      <xdr:colOff>762001</xdr:colOff>
      <xdr:row>3</xdr:row>
      <xdr:rowOff>154087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330200"/>
          <a:ext cx="1917700" cy="4747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809625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651000" cy="5111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587784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</xdr:col>
      <xdr:colOff>454434</xdr:colOff>
      <xdr:row>2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"/>
          <a:ext cx="1997484" cy="5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C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8</xdr:row>
      <xdr:rowOff>0</xdr:rowOff>
    </xdr:from>
    <xdr:to>
      <xdr:col>0</xdr:col>
      <xdr:colOff>160020</xdr:colOff>
      <xdr:row>8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123825</xdr:rowOff>
    </xdr:from>
    <xdr:to>
      <xdr:col>16</xdr:col>
      <xdr:colOff>304800</xdr:colOff>
      <xdr:row>59</xdr:row>
      <xdr:rowOff>66674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48325"/>
          <a:ext cx="10058400" cy="56578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57150</xdr:rowOff>
    </xdr:from>
    <xdr:to>
      <xdr:col>16</xdr:col>
      <xdr:colOff>304800</xdr:colOff>
      <xdr:row>88</xdr:row>
      <xdr:rowOff>190499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96650"/>
          <a:ext cx="10058400" cy="56578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5"/>
  <sheetViews>
    <sheetView view="pageBreakPreview" zoomScale="136" zoomScaleNormal="100" zoomScaleSheetLayoutView="136" workbookViewId="0">
      <selection activeCell="E10" sqref="E10:E11"/>
    </sheetView>
  </sheetViews>
  <sheetFormatPr defaultRowHeight="15"/>
  <cols>
    <col min="3" max="3" width="29" customWidth="1"/>
    <col min="4" max="4" width="11.42578125" customWidth="1"/>
    <col min="5" max="5" width="11.5703125" customWidth="1"/>
    <col min="7" max="7" width="9.28515625" customWidth="1"/>
    <col min="9" max="9" width="9.85546875" bestFit="1" customWidth="1"/>
    <col min="11" max="11" width="9.85546875" bestFit="1" customWidth="1"/>
    <col min="12" max="12" width="10.140625" customWidth="1"/>
    <col min="13" max="13" width="11.140625" bestFit="1" customWidth="1"/>
    <col min="14" max="14" width="9" customWidth="1"/>
    <col min="15" max="15" width="9.140625" hidden="1" customWidth="1"/>
    <col min="16" max="16" width="10.140625" bestFit="1" customWidth="1"/>
  </cols>
  <sheetData>
    <row r="2" spans="2:16" ht="15" customHeight="1">
      <c r="B2" s="599"/>
      <c r="C2" s="599"/>
      <c r="D2" s="600"/>
      <c r="E2" s="605" t="s">
        <v>431</v>
      </c>
      <c r="F2" s="605"/>
      <c r="G2" s="605"/>
      <c r="H2" s="605"/>
      <c r="I2" s="605"/>
      <c r="J2" s="605"/>
      <c r="K2" s="605"/>
      <c r="L2" s="605"/>
      <c r="M2" s="605"/>
    </row>
    <row r="3" spans="2:16" ht="12" customHeight="1">
      <c r="B3" s="601"/>
      <c r="C3" s="601"/>
      <c r="D3" s="602"/>
      <c r="E3" s="606" t="s">
        <v>59</v>
      </c>
      <c r="F3" s="607"/>
      <c r="G3" s="607"/>
      <c r="H3" s="607"/>
      <c r="I3" s="607"/>
      <c r="J3" s="607"/>
      <c r="K3" s="607"/>
      <c r="L3" s="607"/>
      <c r="M3" s="608"/>
      <c r="P3" s="206"/>
    </row>
    <row r="4" spans="2:16" ht="15" hidden="1" customHeight="1">
      <c r="B4" s="601"/>
      <c r="C4" s="601"/>
      <c r="D4" s="602"/>
      <c r="E4" s="609"/>
      <c r="F4" s="610"/>
      <c r="G4" s="610"/>
      <c r="H4" s="610"/>
      <c r="I4" s="610"/>
      <c r="J4" s="610"/>
      <c r="K4" s="610"/>
      <c r="L4" s="610"/>
      <c r="M4" s="611"/>
      <c r="P4" s="206"/>
    </row>
    <row r="5" spans="2:16">
      <c r="B5" s="603"/>
      <c r="C5" s="603"/>
      <c r="D5" s="604"/>
      <c r="E5" s="612" t="s">
        <v>474</v>
      </c>
      <c r="F5" s="613"/>
      <c r="G5" s="613"/>
      <c r="H5" s="613"/>
      <c r="I5" s="613"/>
      <c r="J5" s="613"/>
      <c r="K5" s="613"/>
      <c r="L5" s="613"/>
      <c r="M5" s="614"/>
      <c r="N5" s="3"/>
      <c r="O5" s="3"/>
      <c r="P5" s="206"/>
    </row>
    <row r="6" spans="2:16">
      <c r="B6" s="592"/>
      <c r="C6" s="592"/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3"/>
      <c r="O6" s="3"/>
      <c r="P6" s="206"/>
    </row>
    <row r="7" spans="2:16">
      <c r="B7" s="598" t="s">
        <v>475</v>
      </c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4"/>
      <c r="O7" s="4"/>
    </row>
    <row r="8" spans="2:16">
      <c r="B8" s="598" t="s">
        <v>476</v>
      </c>
      <c r="C8" s="598"/>
      <c r="D8" s="598"/>
      <c r="E8" s="598"/>
      <c r="F8" s="598"/>
      <c r="G8" s="598"/>
      <c r="H8" s="598"/>
      <c r="I8" s="598"/>
      <c r="J8" s="598"/>
      <c r="K8" s="598"/>
      <c r="L8" s="598"/>
      <c r="M8" s="598"/>
      <c r="N8" s="4"/>
      <c r="O8" s="4"/>
    </row>
    <row r="9" spans="2:16">
      <c r="B9" s="593" t="s">
        <v>434</v>
      </c>
      <c r="C9" s="593"/>
      <c r="D9" s="593"/>
      <c r="E9" s="593"/>
      <c r="F9" s="593"/>
      <c r="G9" s="593"/>
      <c r="H9" s="593"/>
      <c r="I9" s="593"/>
      <c r="J9" s="593"/>
      <c r="K9" s="593"/>
      <c r="L9" s="593"/>
      <c r="M9" s="593"/>
      <c r="N9" s="5"/>
      <c r="O9" s="5"/>
    </row>
    <row r="10" spans="2:16">
      <c r="B10" s="594" t="s">
        <v>0</v>
      </c>
      <c r="C10" s="594" t="s">
        <v>22</v>
      </c>
      <c r="D10" s="595" t="s">
        <v>23</v>
      </c>
      <c r="E10" s="596" t="s">
        <v>24</v>
      </c>
      <c r="F10" s="592" t="s">
        <v>25</v>
      </c>
      <c r="G10" s="592"/>
      <c r="H10" s="592"/>
      <c r="I10" s="592"/>
      <c r="J10" s="592"/>
      <c r="K10" s="592"/>
      <c r="L10" s="592"/>
      <c r="M10" s="592"/>
      <c r="N10" s="3"/>
      <c r="O10" s="3"/>
    </row>
    <row r="11" spans="2:16">
      <c r="B11" s="594"/>
      <c r="C11" s="594"/>
      <c r="D11" s="595"/>
      <c r="E11" s="596"/>
      <c r="F11" s="597" t="s">
        <v>26</v>
      </c>
      <c r="G11" s="597"/>
      <c r="H11" s="597" t="s">
        <v>27</v>
      </c>
      <c r="I11" s="597"/>
      <c r="J11" s="597" t="s">
        <v>28</v>
      </c>
      <c r="K11" s="597"/>
      <c r="L11" s="597" t="s">
        <v>29</v>
      </c>
      <c r="M11" s="597"/>
      <c r="N11" s="591"/>
      <c r="O11" s="591"/>
    </row>
    <row r="12" spans="2:16">
      <c r="B12" s="574" t="s">
        <v>30</v>
      </c>
      <c r="C12" s="6" t="s">
        <v>233</v>
      </c>
      <c r="D12" s="7">
        <f>'GERAL DESONERAÇÃO'!J11</f>
        <v>68632.490000000005</v>
      </c>
      <c r="E12" s="478">
        <f>D12/M21</f>
        <v>8.416218778530779E-2</v>
      </c>
      <c r="F12" s="9">
        <v>0.25</v>
      </c>
      <c r="G12" s="106">
        <f>SUM(D12*F12)</f>
        <v>17158.122500000001</v>
      </c>
      <c r="H12" s="9">
        <v>0.25</v>
      </c>
      <c r="I12" s="106">
        <f>SUM(D12*H12)</f>
        <v>17158.122500000001</v>
      </c>
      <c r="J12" s="9">
        <v>0.25</v>
      </c>
      <c r="K12" s="106">
        <f>SUM(D12*J12)</f>
        <v>17158.122500000001</v>
      </c>
      <c r="L12" s="9">
        <v>0.25</v>
      </c>
      <c r="M12" s="106">
        <f>SUM(D12*L12)</f>
        <v>17158.122500000001</v>
      </c>
      <c r="N12" s="127"/>
      <c r="O12" s="10"/>
    </row>
    <row r="13" spans="2:16">
      <c r="B13" s="574"/>
      <c r="C13" s="6"/>
      <c r="D13" s="7"/>
      <c r="E13" s="478"/>
      <c r="F13" s="11"/>
      <c r="G13" s="107"/>
      <c r="H13" s="12"/>
      <c r="I13" s="107"/>
      <c r="J13" s="11"/>
      <c r="K13" s="107"/>
      <c r="L13" s="11"/>
      <c r="M13" s="107"/>
      <c r="N13" s="10"/>
      <c r="O13" s="10"/>
    </row>
    <row r="14" spans="2:16">
      <c r="B14" s="574" t="s">
        <v>32</v>
      </c>
      <c r="C14" s="6" t="s">
        <v>2</v>
      </c>
      <c r="D14" s="7">
        <f>'GERAL DESONERAÇÃO'!J18</f>
        <v>5172.3500000000004</v>
      </c>
      <c r="E14" s="478">
        <f>D14/M21</f>
        <v>6.3427145363855629E-3</v>
      </c>
      <c r="F14" s="9">
        <v>0.25</v>
      </c>
      <c r="G14" s="106">
        <f>SUM(D14*F14)</f>
        <v>1293.0875000000001</v>
      </c>
      <c r="H14" s="9">
        <v>0.25</v>
      </c>
      <c r="I14" s="106">
        <f>SUM(D14*25%)</f>
        <v>1293.0875000000001</v>
      </c>
      <c r="J14" s="9">
        <v>0.25</v>
      </c>
      <c r="K14" s="106">
        <f>SUM(D14*J14)</f>
        <v>1293.0875000000001</v>
      </c>
      <c r="L14" s="9">
        <v>0.25</v>
      </c>
      <c r="M14" s="106">
        <f>SUM(D14*L14)</f>
        <v>1293.0875000000001</v>
      </c>
      <c r="N14" s="10"/>
      <c r="O14" s="14"/>
    </row>
    <row r="15" spans="2:16">
      <c r="B15" s="574"/>
      <c r="C15" s="6"/>
      <c r="D15" s="7"/>
      <c r="E15" s="478"/>
      <c r="F15" s="17"/>
      <c r="G15" s="108"/>
      <c r="H15" s="18"/>
      <c r="I15" s="108"/>
      <c r="J15" s="17"/>
      <c r="K15" s="108"/>
      <c r="L15" s="17"/>
      <c r="M15" s="108"/>
      <c r="N15" s="10"/>
      <c r="O15" s="14"/>
      <c r="P15" s="259"/>
    </row>
    <row r="16" spans="2:16">
      <c r="B16" s="574" t="s">
        <v>31</v>
      </c>
      <c r="C16" s="13" t="s">
        <v>155</v>
      </c>
      <c r="D16" s="7">
        <f>'GERAL DESONERAÇÃO'!J21</f>
        <v>24945.86</v>
      </c>
      <c r="E16" s="478">
        <f>D16/M21</f>
        <v>3.0590441258739092E-2</v>
      </c>
      <c r="F16" s="9">
        <v>0.25</v>
      </c>
      <c r="G16" s="106">
        <f>SUM(D16*F16)</f>
        <v>6236.4650000000001</v>
      </c>
      <c r="H16" s="9">
        <v>0.25</v>
      </c>
      <c r="I16" s="106">
        <f>SUM(D16*H16)</f>
        <v>6236.4650000000001</v>
      </c>
      <c r="J16" s="9">
        <v>0.25</v>
      </c>
      <c r="K16" s="106">
        <f>SUM(D16*J16)</f>
        <v>6236.4650000000001</v>
      </c>
      <c r="L16" s="9">
        <v>0.25</v>
      </c>
      <c r="M16" s="106">
        <f>SUM(D16*L16)</f>
        <v>6236.4650000000001</v>
      </c>
      <c r="N16" s="10"/>
      <c r="O16" s="14"/>
      <c r="P16" s="259"/>
    </row>
    <row r="17" spans="2:15">
      <c r="B17" s="574"/>
      <c r="C17" s="6"/>
      <c r="D17" s="7"/>
      <c r="E17" s="478"/>
      <c r="F17" s="15"/>
      <c r="G17" s="109"/>
      <c r="H17" s="16"/>
      <c r="I17" s="109"/>
      <c r="J17" s="15"/>
      <c r="K17" s="109"/>
      <c r="L17" s="15"/>
      <c r="M17" s="109"/>
      <c r="N17" s="10"/>
      <c r="O17" s="14"/>
    </row>
    <row r="18" spans="2:15">
      <c r="B18" s="574" t="s">
        <v>33</v>
      </c>
      <c r="C18" s="307" t="s">
        <v>3</v>
      </c>
      <c r="D18" s="7">
        <f>'GERAL DESONERAÇÃO'!J27</f>
        <v>716728.22000000009</v>
      </c>
      <c r="E18" s="478">
        <f>D18/M21</f>
        <v>0.8789046564195675</v>
      </c>
      <c r="F18" s="9">
        <v>0.1</v>
      </c>
      <c r="G18" s="106">
        <f>SUM(D18*F18)</f>
        <v>71672.822000000015</v>
      </c>
      <c r="H18" s="128">
        <v>0.3</v>
      </c>
      <c r="I18" s="106">
        <f>H18*D18</f>
        <v>215018.46600000001</v>
      </c>
      <c r="J18" s="9">
        <v>0.3</v>
      </c>
      <c r="K18" s="106">
        <f>J18*D18</f>
        <v>215018.46600000001</v>
      </c>
      <c r="L18" s="9">
        <v>0.3</v>
      </c>
      <c r="M18" s="106">
        <f>L18*D18</f>
        <v>215018.46600000001</v>
      </c>
      <c r="N18" s="10"/>
      <c r="O18" s="10"/>
    </row>
    <row r="19" spans="2:15">
      <c r="B19" s="574"/>
      <c r="C19" s="2"/>
      <c r="D19" s="7"/>
      <c r="E19" s="8"/>
      <c r="F19" s="9"/>
      <c r="G19" s="110"/>
      <c r="H19" s="125"/>
      <c r="I19" s="110"/>
      <c r="J19" s="126"/>
      <c r="K19" s="110"/>
      <c r="L19" s="126"/>
      <c r="M19" s="110"/>
      <c r="N19" s="10"/>
      <c r="O19" s="10"/>
    </row>
    <row r="20" spans="2:15">
      <c r="B20" s="575"/>
      <c r="C20" s="20" t="s">
        <v>35</v>
      </c>
      <c r="D20" s="21"/>
      <c r="E20" s="22"/>
      <c r="F20" s="9"/>
      <c r="G20" s="106">
        <f>SUM(G12:G18)</f>
        <v>96360.497000000018</v>
      </c>
      <c r="H20" s="19"/>
      <c r="I20" s="106">
        <f>SUM(I12:I18)</f>
        <v>239706.141</v>
      </c>
      <c r="J20" s="19"/>
      <c r="K20" s="106">
        <f>SUM(K12:K18)</f>
        <v>239706.141</v>
      </c>
      <c r="L20" s="19"/>
      <c r="M20" s="106">
        <f>SUM(M12:M18)</f>
        <v>239706.141</v>
      </c>
      <c r="N20" s="10"/>
      <c r="O20" s="14"/>
    </row>
    <row r="21" spans="2:15">
      <c r="B21" s="575"/>
      <c r="C21" s="20" t="s">
        <v>36</v>
      </c>
      <c r="D21" s="19"/>
      <c r="E21" s="22"/>
      <c r="F21" s="9"/>
      <c r="G21" s="106">
        <f>G20</f>
        <v>96360.497000000018</v>
      </c>
      <c r="H21" s="19"/>
      <c r="I21" s="106">
        <f>G20+I20</f>
        <v>336066.63800000004</v>
      </c>
      <c r="J21" s="19"/>
      <c r="K21" s="106">
        <f>K20+I21</f>
        <v>575772.7790000001</v>
      </c>
      <c r="L21" s="19"/>
      <c r="M21" s="576">
        <f>K21+M20</f>
        <v>815478.92000000016</v>
      </c>
      <c r="N21" s="10"/>
      <c r="O21" s="14"/>
    </row>
    <row r="22" spans="2:15">
      <c r="K22" s="573"/>
    </row>
    <row r="23" spans="2:15" hidden="1">
      <c r="D23" s="1">
        <f>D12+D14+D16+D18</f>
        <v>815478.92000000016</v>
      </c>
      <c r="L23" s="23"/>
    </row>
    <row r="24" spans="2:15">
      <c r="F24" s="24"/>
      <c r="G24" s="1"/>
    </row>
    <row r="25" spans="2:15">
      <c r="L25" s="25"/>
    </row>
  </sheetData>
  <mergeCells count="18">
    <mergeCell ref="B2:D5"/>
    <mergeCell ref="E2:M2"/>
    <mergeCell ref="E3:M4"/>
    <mergeCell ref="J11:K11"/>
    <mergeCell ref="L11:M11"/>
    <mergeCell ref="E5:M5"/>
    <mergeCell ref="N11:O11"/>
    <mergeCell ref="B6:M6"/>
    <mergeCell ref="B9:M9"/>
    <mergeCell ref="B10:B11"/>
    <mergeCell ref="C10:C11"/>
    <mergeCell ref="D10:D11"/>
    <mergeCell ref="E10:E11"/>
    <mergeCell ref="F10:M10"/>
    <mergeCell ref="F11:G11"/>
    <mergeCell ref="H11:I11"/>
    <mergeCell ref="B8:M8"/>
    <mergeCell ref="B7:M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tabSelected="1" view="pageBreakPreview" zoomScale="106" zoomScaleNormal="100" zoomScaleSheetLayoutView="106" workbookViewId="0">
      <selection activeCell="A33" sqref="A33:I33"/>
    </sheetView>
  </sheetViews>
  <sheetFormatPr defaultRowHeight="15"/>
  <cols>
    <col min="1" max="1" width="6.285156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7" bestFit="1" customWidth="1"/>
    <col min="9" max="9" width="10.140625" customWidth="1"/>
    <col min="10" max="10" width="10" customWidth="1"/>
    <col min="11" max="11" width="12.42578125" customWidth="1"/>
    <col min="13" max="13" width="9.7109375" style="259" bestFit="1" customWidth="1"/>
  </cols>
  <sheetData>
    <row r="1" spans="1:14" ht="15.75" thickBot="1">
      <c r="C1" s="270"/>
      <c r="E1" s="34"/>
      <c r="F1" s="46"/>
      <c r="J1" s="214"/>
      <c r="K1" s="213"/>
    </row>
    <row r="2" spans="1:14" ht="18">
      <c r="A2" s="390"/>
      <c r="B2" s="391"/>
      <c r="C2" s="392"/>
      <c r="D2" s="391"/>
      <c r="E2" s="391"/>
      <c r="F2" s="391"/>
      <c r="G2" s="391"/>
      <c r="H2" s="391"/>
      <c r="I2" s="391"/>
      <c r="J2" s="393"/>
      <c r="K2" s="311"/>
    </row>
    <row r="3" spans="1:14" ht="18">
      <c r="A3" s="622" t="s">
        <v>473</v>
      </c>
      <c r="B3" s="623"/>
      <c r="C3" s="623"/>
      <c r="D3" s="623"/>
      <c r="E3" s="623"/>
      <c r="F3" s="623"/>
      <c r="G3" s="623"/>
      <c r="H3" s="623"/>
      <c r="I3" s="623"/>
      <c r="J3" s="624"/>
      <c r="K3" s="311"/>
    </row>
    <row r="4" spans="1:14">
      <c r="A4" s="625" t="s">
        <v>359</v>
      </c>
      <c r="B4" s="626"/>
      <c r="C4" s="626"/>
      <c r="D4" s="626"/>
      <c r="E4" s="626"/>
      <c r="F4" s="626"/>
      <c r="G4" s="626"/>
      <c r="H4" s="626"/>
      <c r="I4" s="626"/>
      <c r="J4" s="627"/>
      <c r="K4" s="312"/>
    </row>
    <row r="5" spans="1:14">
      <c r="A5" s="635"/>
      <c r="B5" s="636"/>
      <c r="C5" s="636"/>
      <c r="D5" s="636"/>
      <c r="E5" s="636"/>
      <c r="F5" s="636"/>
      <c r="G5" s="636"/>
      <c r="H5" s="636"/>
      <c r="I5" s="636"/>
      <c r="J5" s="637"/>
      <c r="K5" s="312"/>
    </row>
    <row r="6" spans="1:14">
      <c r="A6" s="388" t="s">
        <v>4</v>
      </c>
      <c r="B6" s="389">
        <f>'COM DESONERAÇÃO'!B6</f>
        <v>0.27060000000000001</v>
      </c>
      <c r="C6" s="271" t="s">
        <v>362</v>
      </c>
      <c r="D6" s="242"/>
      <c r="E6" s="243"/>
      <c r="F6" s="242"/>
      <c r="G6" s="242"/>
      <c r="H6" s="244" t="str">
        <f>'COM DESONERAÇÃO'!H6</f>
        <v>DATA BASE JULHO/ 2019</v>
      </c>
      <c r="I6" s="245"/>
      <c r="J6" s="256"/>
      <c r="K6" s="216"/>
    </row>
    <row r="7" spans="1:14" ht="15.75" thickBot="1">
      <c r="A7" s="313"/>
      <c r="B7" s="241"/>
      <c r="C7" s="271" t="s">
        <v>363</v>
      </c>
      <c r="D7" s="242"/>
      <c r="E7" s="243"/>
      <c r="F7" s="242"/>
      <c r="G7" s="242"/>
      <c r="H7" s="244"/>
      <c r="I7" s="245"/>
      <c r="J7" s="256"/>
      <c r="K7" s="216"/>
    </row>
    <row r="8" spans="1:14" s="46" customFormat="1" ht="15" customHeight="1">
      <c r="A8" s="628" t="s">
        <v>0</v>
      </c>
      <c r="B8" s="630" t="s">
        <v>5</v>
      </c>
      <c r="C8" s="630" t="s">
        <v>6</v>
      </c>
      <c r="D8" s="630" t="s">
        <v>7</v>
      </c>
      <c r="E8" s="632" t="s">
        <v>8</v>
      </c>
      <c r="F8" s="616" t="s">
        <v>9</v>
      </c>
      <c r="G8" s="617"/>
      <c r="H8" s="617"/>
      <c r="I8" s="617"/>
      <c r="J8" s="618"/>
      <c r="K8" s="226"/>
      <c r="M8" s="260"/>
    </row>
    <row r="9" spans="1:14" s="46" customFormat="1" ht="26.25" customHeight="1">
      <c r="A9" s="629"/>
      <c r="B9" s="631"/>
      <c r="C9" s="631"/>
      <c r="D9" s="631"/>
      <c r="E9" s="633"/>
      <c r="F9" s="246" t="s">
        <v>10</v>
      </c>
      <c r="G9" s="246" t="s">
        <v>4</v>
      </c>
      <c r="H9" s="246" t="s">
        <v>11</v>
      </c>
      <c r="I9" s="246" t="s">
        <v>85</v>
      </c>
      <c r="J9" s="274" t="s">
        <v>1</v>
      </c>
      <c r="K9" s="217"/>
      <c r="M9" s="260"/>
    </row>
    <row r="10" spans="1:14" s="46" customFormat="1">
      <c r="A10" s="327"/>
      <c r="B10" s="328"/>
      <c r="C10" s="328" t="s">
        <v>190</v>
      </c>
      <c r="D10" s="328"/>
      <c r="E10" s="328"/>
      <c r="F10" s="339"/>
      <c r="G10" s="339"/>
      <c r="H10" s="339"/>
      <c r="I10" s="339"/>
      <c r="J10" s="340"/>
      <c r="K10" s="217"/>
      <c r="M10" s="260"/>
    </row>
    <row r="11" spans="1:14" s="208" customFormat="1" ht="12.75">
      <c r="A11" s="327" t="s">
        <v>30</v>
      </c>
      <c r="B11" s="328"/>
      <c r="C11" s="247" t="s">
        <v>190</v>
      </c>
      <c r="D11" s="328"/>
      <c r="E11" s="329"/>
      <c r="F11" s="330"/>
      <c r="G11" s="331"/>
      <c r="H11" s="331"/>
      <c r="I11" s="331"/>
      <c r="J11" s="332">
        <f>'COM DESONERAÇÃO'!J11-0.01</f>
        <v>68632.490000000005</v>
      </c>
      <c r="K11" s="218"/>
      <c r="M11" s="230"/>
    </row>
    <row r="12" spans="1:14" s="118" customFormat="1" ht="12.75">
      <c r="A12" s="237" t="s">
        <v>13</v>
      </c>
      <c r="B12" s="248" t="s">
        <v>57</v>
      </c>
      <c r="C12" s="248" t="s">
        <v>62</v>
      </c>
      <c r="D12" s="238" t="s">
        <v>61</v>
      </c>
      <c r="E12" s="249">
        <v>4</v>
      </c>
      <c r="F12" s="112">
        <f>CPU!F19</f>
        <v>7676.8040000000001</v>
      </c>
      <c r="G12" s="209">
        <f>(CPU!F20+CPU!F21)</f>
        <v>2003.0151624</v>
      </c>
      <c r="H12" s="250">
        <f>CPU!F22</f>
        <v>9679.819162400001</v>
      </c>
      <c r="I12" s="250">
        <f>'COM DESONERAÇÃO'!I12</f>
        <v>38719.279999999999</v>
      </c>
      <c r="J12" s="257"/>
      <c r="K12" s="634"/>
      <c r="L12" s="634"/>
      <c r="M12" s="634"/>
      <c r="N12" s="634"/>
    </row>
    <row r="13" spans="1:14" s="113" customFormat="1" ht="12.75">
      <c r="A13" s="237" t="s">
        <v>17</v>
      </c>
      <c r="B13" s="248" t="s">
        <v>65</v>
      </c>
      <c r="C13" s="248" t="s">
        <v>74</v>
      </c>
      <c r="D13" s="238" t="s">
        <v>58</v>
      </c>
      <c r="E13" s="249">
        <v>1</v>
      </c>
      <c r="F13" s="112">
        <f>'COM DESONERAÇÃO'!F13</f>
        <v>4642.24</v>
      </c>
      <c r="G13" s="209">
        <f>'COM DESONERAÇÃO'!G13</f>
        <v>1256.1901439999999</v>
      </c>
      <c r="H13" s="250">
        <f>'COM DESONERAÇÃO'!H13</f>
        <v>5898.4301439999999</v>
      </c>
      <c r="I13" s="250">
        <f>'COM DESONERAÇÃO'!I13</f>
        <v>5898.43</v>
      </c>
      <c r="J13" s="257"/>
      <c r="K13" s="634"/>
      <c r="L13" s="634"/>
      <c r="M13" s="634"/>
      <c r="N13" s="634"/>
    </row>
    <row r="14" spans="1:14" s="113" customFormat="1" ht="12.75">
      <c r="A14" s="237" t="s">
        <v>130</v>
      </c>
      <c r="B14" s="248" t="s">
        <v>78</v>
      </c>
      <c r="C14" s="248" t="s">
        <v>75</v>
      </c>
      <c r="D14" s="238" t="s">
        <v>58</v>
      </c>
      <c r="E14" s="249">
        <v>1</v>
      </c>
      <c r="F14" s="112">
        <f>'COM DESONERAÇÃO'!F14</f>
        <v>4642.24</v>
      </c>
      <c r="G14" s="209">
        <f>'COM DESONERAÇÃO'!G14</f>
        <v>1256.1901439999999</v>
      </c>
      <c r="H14" s="250">
        <f>'COM DESONERAÇÃO'!H14</f>
        <v>5898.4301439999999</v>
      </c>
      <c r="I14" s="250">
        <f>'COM DESONERAÇÃO'!I14</f>
        <v>5898.43</v>
      </c>
      <c r="J14" s="257"/>
      <c r="K14" s="219"/>
      <c r="M14" s="261"/>
    </row>
    <row r="15" spans="1:14" s="113" customFormat="1" ht="45">
      <c r="A15" s="283" t="s">
        <v>76</v>
      </c>
      <c r="B15" s="297" t="s">
        <v>60</v>
      </c>
      <c r="C15" s="297" t="s">
        <v>64</v>
      </c>
      <c r="D15" s="296" t="s">
        <v>61</v>
      </c>
      <c r="E15" s="304">
        <v>4</v>
      </c>
      <c r="F15" s="314">
        <f>'COM DESONERAÇÃO'!F15</f>
        <v>584.73</v>
      </c>
      <c r="G15" s="315">
        <f>'COM DESONERAÇÃO'!G15</f>
        <v>158.22999999999999</v>
      </c>
      <c r="H15" s="316">
        <f>'COM DESONERAÇÃO'!H15</f>
        <v>742.96</v>
      </c>
      <c r="I15" s="317">
        <f>'COM DESONERAÇÃO'!I15</f>
        <v>2971.84</v>
      </c>
      <c r="J15" s="318"/>
      <c r="K15" s="219"/>
      <c r="M15" s="261"/>
    </row>
    <row r="16" spans="1:14" s="116" customFormat="1" ht="45">
      <c r="A16" s="283" t="s">
        <v>77</v>
      </c>
      <c r="B16" s="319" t="s">
        <v>187</v>
      </c>
      <c r="C16" s="319" t="s">
        <v>188</v>
      </c>
      <c r="D16" s="320" t="s">
        <v>61</v>
      </c>
      <c r="E16" s="304">
        <v>4</v>
      </c>
      <c r="F16" s="319">
        <f>'COM DESONERAÇÃO'!F16</f>
        <v>2979.8</v>
      </c>
      <c r="G16" s="315">
        <f>'COM DESONERAÇÃO'!G16</f>
        <v>806.33</v>
      </c>
      <c r="H16" s="316">
        <f>'COM DESONERAÇÃO'!H16</f>
        <v>3786.13</v>
      </c>
      <c r="I16" s="317">
        <f>'COM DESONERAÇÃO'!I16</f>
        <v>15144.52</v>
      </c>
      <c r="J16" s="321"/>
      <c r="K16" s="220"/>
      <c r="M16" s="262"/>
    </row>
    <row r="17" spans="1:25" s="116" customFormat="1" ht="12.75">
      <c r="A17" s="283"/>
      <c r="B17" s="319"/>
      <c r="C17" s="291" t="s">
        <v>45</v>
      </c>
      <c r="D17" s="320"/>
      <c r="E17" s="304"/>
      <c r="F17" s="319"/>
      <c r="G17" s="315"/>
      <c r="H17" s="316"/>
      <c r="I17" s="322"/>
      <c r="J17" s="323"/>
      <c r="K17" s="221"/>
      <c r="M17" s="262"/>
    </row>
    <row r="18" spans="1:25" s="207" customFormat="1" ht="12.75">
      <c r="A18" s="284" t="s">
        <v>31</v>
      </c>
      <c r="B18" s="285"/>
      <c r="C18" s="285" t="s">
        <v>2</v>
      </c>
      <c r="D18" s="286"/>
      <c r="E18" s="286"/>
      <c r="F18" s="285"/>
      <c r="G18" s="285"/>
      <c r="H18" s="285"/>
      <c r="I18" s="287"/>
      <c r="J18" s="288">
        <f>I19+I20</f>
        <v>5172.3500000000004</v>
      </c>
      <c r="K18" s="222"/>
      <c r="M18" s="263"/>
    </row>
    <row r="19" spans="1:25" s="116" customFormat="1" ht="22.5">
      <c r="A19" s="283" t="s">
        <v>15</v>
      </c>
      <c r="B19" s="297" t="s">
        <v>429</v>
      </c>
      <c r="C19" s="297" t="s">
        <v>63</v>
      </c>
      <c r="D19" s="296" t="s">
        <v>14</v>
      </c>
      <c r="E19" s="304">
        <f>'COM DESONERAÇÃO'!E19</f>
        <v>3.5999999999999996</v>
      </c>
      <c r="F19" s="314">
        <f>'COM DESONERAÇÃO'!F19</f>
        <v>316.10000000000002</v>
      </c>
      <c r="G19" s="290">
        <f>ROUND(F19*$B$6,2)</f>
        <v>85.54</v>
      </c>
      <c r="H19" s="316">
        <f>F19+G19</f>
        <v>401.64000000000004</v>
      </c>
      <c r="I19" s="317">
        <f>ROUND(E19*H19,2)</f>
        <v>1445.9</v>
      </c>
      <c r="J19" s="324"/>
      <c r="K19" s="219"/>
      <c r="M19" s="262"/>
    </row>
    <row r="20" spans="1:25" s="116" customFormat="1" ht="22.5">
      <c r="A20" s="283" t="s">
        <v>84</v>
      </c>
      <c r="B20" s="289" t="s">
        <v>19</v>
      </c>
      <c r="C20" s="289" t="s">
        <v>80</v>
      </c>
      <c r="D20" s="296" t="s">
        <v>14</v>
      </c>
      <c r="E20" s="304">
        <f>'COM DESONERAÇÃO'!E20+'COM DESONERAÇÃO'!E35+'COM DESONERAÇÃO'!E50+'COM DESONERAÇÃO'!E65+'COM DESONERAÇÃO'!E80+'COM DESONERAÇÃO'!E95+'COM DESONERAÇÃO'!E110+'COM DESONERAÇÃO'!E125+'COM DESONERAÇÃO'!E140</f>
        <v>8666.16</v>
      </c>
      <c r="F20" s="290">
        <f>'COM DESONERAÇÃO'!F20</f>
        <v>0.34</v>
      </c>
      <c r="G20" s="290">
        <f>ROUND(F20*$B$6,2)</f>
        <v>0.09</v>
      </c>
      <c r="H20" s="316">
        <f>F20+G20</f>
        <v>0.43000000000000005</v>
      </c>
      <c r="I20" s="317">
        <f>ROUND(E20*H20,2)</f>
        <v>3726.45</v>
      </c>
      <c r="J20" s="324"/>
      <c r="K20" s="223"/>
      <c r="M20" s="262"/>
    </row>
    <row r="21" spans="1:25" s="208" customFormat="1" ht="12.75">
      <c r="A21" s="284" t="s">
        <v>32</v>
      </c>
      <c r="B21" s="291"/>
      <c r="C21" s="292" t="s">
        <v>155</v>
      </c>
      <c r="D21" s="291"/>
      <c r="E21" s="293"/>
      <c r="F21" s="294"/>
      <c r="G21" s="294"/>
      <c r="H21" s="294"/>
      <c r="I21" s="294"/>
      <c r="J21" s="295">
        <f>I22+I23+I24+I25+I26</f>
        <v>24945.86</v>
      </c>
      <c r="K21" s="224"/>
      <c r="L21" s="266"/>
      <c r="M21" s="264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</row>
    <row r="22" spans="1:25" s="118" customFormat="1" ht="22.5">
      <c r="A22" s="283" t="s">
        <v>51</v>
      </c>
      <c r="B22" s="296" t="s">
        <v>191</v>
      </c>
      <c r="C22" s="297" t="s">
        <v>345</v>
      </c>
      <c r="D22" s="296" t="s">
        <v>66</v>
      </c>
      <c r="E22" s="304">
        <f>'COM DESONERAÇÃO'!E22+'COM DESONERAÇÃO'!E37+'COM DESONERAÇÃO'!E52+'COM DESONERAÇÃO'!E67+'COM DESONERAÇÃO'!E82+'COM DESONERAÇÃO'!E97+'COM DESONERAÇÃO'!E112+'COM DESONERAÇÃO'!E127+'COM DESONERAÇÃO'!E142</f>
        <v>1559.0570000000002</v>
      </c>
      <c r="F22" s="325">
        <f>'COM DESONERAÇÃO'!F22</f>
        <v>1.42</v>
      </c>
      <c r="G22" s="290">
        <f>ROUND(F22*$B$6,2)</f>
        <v>0.38</v>
      </c>
      <c r="H22" s="316">
        <f>F22+G22</f>
        <v>1.7999999999999998</v>
      </c>
      <c r="I22" s="300">
        <f>ROUND(E22*H22,2)</f>
        <v>2806.3</v>
      </c>
      <c r="J22" s="298"/>
      <c r="K22" s="267"/>
      <c r="M22" s="227"/>
      <c r="N22" s="227"/>
      <c r="O22" s="228"/>
      <c r="P22" s="228"/>
      <c r="Q22" s="228"/>
      <c r="R22" s="228"/>
      <c r="S22" s="228"/>
      <c r="T22" s="228"/>
      <c r="U22" s="228"/>
      <c r="V22" s="228"/>
      <c r="W22" s="228"/>
    </row>
    <row r="23" spans="1:25" s="118" customFormat="1" ht="22.5">
      <c r="A23" s="283" t="s">
        <v>52</v>
      </c>
      <c r="B23" s="299" t="s">
        <v>192</v>
      </c>
      <c r="C23" s="297" t="s">
        <v>193</v>
      </c>
      <c r="D23" s="296" t="s">
        <v>66</v>
      </c>
      <c r="E23" s="304">
        <f>'COM DESONERAÇÃO'!E23+'COM DESONERAÇÃO'!E38+'COM DESONERAÇÃO'!E53+'COM DESONERAÇÃO'!E68+'COM DESONERAÇÃO'!E83+'COM DESONERAÇÃO'!E98+'COM DESONERAÇÃO'!E113+'COM DESONERAÇÃO'!E128+'COM DESONERAÇÃO'!E143</f>
        <v>1.5880000000000001</v>
      </c>
      <c r="F23" s="308">
        <f>'COM DESONERAÇÃO'!F23</f>
        <v>0.2</v>
      </c>
      <c r="G23" s="290">
        <f>ROUND(F23*$B$6,2)</f>
        <v>0.05</v>
      </c>
      <c r="H23" s="316">
        <f>F23+G23</f>
        <v>0.25</v>
      </c>
      <c r="I23" s="300">
        <f>ROUND(E23*H23,2)</f>
        <v>0.4</v>
      </c>
      <c r="J23" s="301"/>
      <c r="K23" s="267"/>
      <c r="L23" s="228"/>
      <c r="M23" s="227"/>
      <c r="N23" s="227"/>
      <c r="O23" s="228"/>
      <c r="P23" s="228"/>
      <c r="Q23" s="228"/>
      <c r="R23" s="228"/>
      <c r="S23" s="228"/>
      <c r="T23" s="228"/>
      <c r="U23" s="228"/>
      <c r="V23" s="228"/>
      <c r="W23" s="228"/>
    </row>
    <row r="24" spans="1:25" s="118" customFormat="1" ht="22.5">
      <c r="A24" s="283" t="s">
        <v>53</v>
      </c>
      <c r="B24" s="299" t="s">
        <v>198</v>
      </c>
      <c r="C24" s="297" t="s">
        <v>194</v>
      </c>
      <c r="D24" s="296" t="s">
        <v>66</v>
      </c>
      <c r="E24" s="304">
        <f>'COM DESONERAÇÃO'!E24+'COM DESONERAÇÃO'!E39+'COM DESONERAÇÃO'!E54+'COM DESONERAÇÃO'!E69+'COM DESONERAÇÃO'!E84+'COM DESONERAÇÃO'!E99+'COM DESONERAÇÃO'!E114+'COM DESONERAÇÃO'!E129+'COM DESONERAÇÃO'!E144</f>
        <v>9.1269999999999989</v>
      </c>
      <c r="F24" s="308">
        <f>'COM DESONERAÇÃO'!F24</f>
        <v>74.92</v>
      </c>
      <c r="G24" s="290">
        <f>ROUND(F24*$B$6,2)</f>
        <v>20.27</v>
      </c>
      <c r="H24" s="316">
        <f>F24+G24</f>
        <v>95.19</v>
      </c>
      <c r="I24" s="300">
        <f>ROUND(E24*H24,2)</f>
        <v>868.8</v>
      </c>
      <c r="J24" s="301"/>
      <c r="K24" s="267"/>
      <c r="M24" s="229"/>
      <c r="N24" s="229"/>
      <c r="O24" s="228"/>
      <c r="P24" s="228"/>
      <c r="Q24" s="228"/>
      <c r="R24" s="228"/>
      <c r="S24" s="228"/>
      <c r="T24" s="228"/>
      <c r="U24" s="228"/>
      <c r="V24" s="228"/>
      <c r="W24" s="228"/>
    </row>
    <row r="25" spans="1:25" s="118" customFormat="1" ht="22.5">
      <c r="A25" s="283" t="s">
        <v>54</v>
      </c>
      <c r="B25" s="299" t="s">
        <v>195</v>
      </c>
      <c r="C25" s="297" t="s">
        <v>196</v>
      </c>
      <c r="D25" s="296" t="s">
        <v>66</v>
      </c>
      <c r="E25" s="304">
        <f>'COM DESONERAÇÃO'!E25+'COM DESONERAÇÃO'!E40+'COM DESONERAÇÃO'!E55+'COM DESONERAÇÃO'!E70+'COM DESONERAÇÃO'!E85+'COM DESONERAÇÃO'!E100+'COM DESONERAÇÃO'!E115+'COM DESONERAÇÃO'!E130+'COM DESONERAÇÃO'!E145</f>
        <v>9.8969999999999985</v>
      </c>
      <c r="F25" s="308">
        <f>'COM DESONERAÇÃO'!F25</f>
        <v>2.89</v>
      </c>
      <c r="G25" s="290">
        <f>ROUND(F25*$B$6,2)</f>
        <v>0.78</v>
      </c>
      <c r="H25" s="316">
        <f>F25+G25</f>
        <v>3.67</v>
      </c>
      <c r="I25" s="300">
        <f>ROUND(E25*H25,2)</f>
        <v>36.32</v>
      </c>
      <c r="J25" s="301"/>
      <c r="K25" s="267"/>
      <c r="M25" s="227"/>
      <c r="N25" s="227"/>
      <c r="O25" s="228"/>
      <c r="P25" s="228"/>
      <c r="Q25" s="228"/>
      <c r="R25" s="228"/>
      <c r="S25" s="228"/>
      <c r="T25" s="228"/>
      <c r="U25" s="228"/>
      <c r="V25" s="228"/>
      <c r="W25" s="228"/>
    </row>
    <row r="26" spans="1:25" s="118" customFormat="1" ht="22.5">
      <c r="A26" s="283" t="s">
        <v>55</v>
      </c>
      <c r="B26" s="309" t="s">
        <v>197</v>
      </c>
      <c r="C26" s="297" t="s">
        <v>199</v>
      </c>
      <c r="D26" s="302" t="s">
        <v>200</v>
      </c>
      <c r="E26" s="304">
        <f>'COM DESONERAÇÃO'!E26+'COM DESONERAÇÃO'!E41+'COM DESONERAÇÃO'!E56+'COM DESONERAÇÃO'!E71+'COM DESONERAÇÃO'!E86+'COM DESONERAÇÃO'!E101+'COM DESONERAÇÃO'!E116+'COM DESONERAÇÃO'!E131+'COM DESONERAÇÃO'!E146</f>
        <v>7749.6500000000005</v>
      </c>
      <c r="F26" s="308">
        <f>'COM DESONERAÇÃO'!F26</f>
        <v>2.16</v>
      </c>
      <c r="G26" s="290">
        <f>ROUND(F26*$B$6,2)</f>
        <v>0.57999999999999996</v>
      </c>
      <c r="H26" s="316">
        <f>F26+G26</f>
        <v>2.74</v>
      </c>
      <c r="I26" s="300">
        <f>ROUND(E26*H26,2)</f>
        <v>21234.04</v>
      </c>
      <c r="J26" s="301"/>
      <c r="K26" s="267"/>
      <c r="M26" s="211"/>
      <c r="N26" s="212"/>
      <c r="O26" s="228"/>
      <c r="P26" s="228"/>
      <c r="Q26" s="228"/>
      <c r="R26" s="228"/>
      <c r="S26" s="228"/>
      <c r="T26" s="228"/>
      <c r="U26" s="228"/>
      <c r="V26" s="228"/>
      <c r="W26" s="228"/>
    </row>
    <row r="27" spans="1:25" s="208" customFormat="1" ht="12.75">
      <c r="A27" s="284" t="s">
        <v>33</v>
      </c>
      <c r="B27" s="338"/>
      <c r="C27" s="292" t="s">
        <v>316</v>
      </c>
      <c r="D27" s="286"/>
      <c r="E27" s="333"/>
      <c r="F27" s="306"/>
      <c r="G27" s="334"/>
      <c r="H27" s="303"/>
      <c r="I27" s="303"/>
      <c r="J27" s="295">
        <f>I28+I29+I30+I31+I32</f>
        <v>716728.22000000009</v>
      </c>
      <c r="K27" s="224"/>
      <c r="L27" s="230"/>
      <c r="M27" s="265"/>
    </row>
    <row r="28" spans="1:25" s="210" customFormat="1" ht="22.5">
      <c r="A28" s="283" t="s">
        <v>201</v>
      </c>
      <c r="B28" s="289" t="s">
        <v>20</v>
      </c>
      <c r="C28" s="289" t="s">
        <v>82</v>
      </c>
      <c r="D28" s="296" t="s">
        <v>14</v>
      </c>
      <c r="E28" s="304">
        <f>'COM DESONERAÇÃO'!E28+'COM DESONERAÇÃO'!E43+'COM DESONERAÇÃO'!E58+'COM DESONERAÇÃO'!E73+'COM DESONERAÇÃO'!E88+'COM DESONERAÇÃO'!E103+'COM DESONERAÇÃO'!E118+'COM DESONERAÇÃO'!E133+'COM DESONERAÇÃO'!E148</f>
        <v>8666.16</v>
      </c>
      <c r="F28" s="290">
        <f>'COM DESONERAÇÃO'!F28</f>
        <v>0.43</v>
      </c>
      <c r="G28" s="290">
        <f>ROUND(F28*$B$6,2)</f>
        <v>0.12</v>
      </c>
      <c r="H28" s="316">
        <f>F28+G28</f>
        <v>0.55000000000000004</v>
      </c>
      <c r="I28" s="300">
        <f>ROUND(E28*H28,2)</f>
        <v>4766.3900000000003</v>
      </c>
      <c r="J28" s="324"/>
      <c r="K28" s="223"/>
      <c r="M28" s="232"/>
    </row>
    <row r="29" spans="1:25" s="210" customFormat="1" ht="22.5">
      <c r="A29" s="283" t="s">
        <v>202</v>
      </c>
      <c r="B29" s="289" t="s">
        <v>72</v>
      </c>
      <c r="C29" s="289" t="s">
        <v>81</v>
      </c>
      <c r="D29" s="296" t="s">
        <v>14</v>
      </c>
      <c r="E29" s="304">
        <f>'COM DESONERAÇÃO'!E29+'COM DESONERAÇÃO'!E44+'COM DESONERAÇÃO'!E59+'COM DESONERAÇÃO'!E74+'COM DESONERAÇÃO'!E89+'COM DESONERAÇÃO'!E104+'COM DESONERAÇÃO'!E119+'COM DESONERAÇÃO'!E134+'COM DESONERAÇÃO'!E149</f>
        <v>8666.16</v>
      </c>
      <c r="F29" s="290">
        <f>'COM DESONERAÇÃO'!F29</f>
        <v>57.613849999999999</v>
      </c>
      <c r="G29" s="290">
        <f>'COM DESONERAÇÃO'!G29</f>
        <v>10.49514297</v>
      </c>
      <c r="H29" s="316">
        <f>F29+G29</f>
        <v>68.108992970000003</v>
      </c>
      <c r="I29" s="300">
        <f>ROUND(E29*H29,2)</f>
        <v>590243.43000000005</v>
      </c>
      <c r="J29" s="324"/>
      <c r="K29" s="223"/>
      <c r="M29" s="232"/>
    </row>
    <row r="30" spans="1:25" s="210" customFormat="1" ht="33.75">
      <c r="A30" s="283" t="s">
        <v>203</v>
      </c>
      <c r="B30" s="289" t="s">
        <v>18</v>
      </c>
      <c r="C30" s="297" t="s">
        <v>83</v>
      </c>
      <c r="D30" s="296" t="s">
        <v>16</v>
      </c>
      <c r="E30" s="304">
        <f>'COM DESONERAÇÃO'!E30+'COM DESONERAÇÃO'!E45+'COM DESONERAÇÃO'!E60+'COM DESONERAÇÃO'!E75+'COM DESONERAÇÃO'!E90+'COM DESONERAÇÃO'!E105+'COM DESONERAÇÃO'!E120+'COM DESONERAÇÃO'!E135+'COM DESONERAÇÃO'!E150</f>
        <v>2888.72</v>
      </c>
      <c r="F30" s="290">
        <f>'COM DESONERAÇÃO'!F30</f>
        <v>30.25</v>
      </c>
      <c r="G30" s="290">
        <f>ROUND(F30*$B$6,2)</f>
        <v>8.19</v>
      </c>
      <c r="H30" s="316">
        <f>F30+G30</f>
        <v>38.44</v>
      </c>
      <c r="I30" s="300">
        <f>ROUND(E30*H30,2)</f>
        <v>111042.4</v>
      </c>
      <c r="J30" s="324"/>
      <c r="K30" s="223"/>
      <c r="M30" s="232"/>
    </row>
    <row r="31" spans="1:25" s="210" customFormat="1" ht="22.5">
      <c r="A31" s="283" t="s">
        <v>204</v>
      </c>
      <c r="B31" s="289" t="str">
        <f>'COM DESONERAÇÃO'!B31</f>
        <v>73548/SINAPI</v>
      </c>
      <c r="C31" s="297" t="str">
        <f>'COM DESONERAÇÃO'!C31</f>
        <v>ARGAMASSA TRACO 1:3 (CIMENTO E AREIA), PREPARO MANUAL, INCLUSO ADITIVO IMPERMEABILIZANTE</v>
      </c>
      <c r="D31" s="296" t="str">
        <f>'COM DESONERAÇÃO'!D31</f>
        <v>m³</v>
      </c>
      <c r="E31" s="304">
        <f>'COM DESONERAÇÃO'!E31+'COM DESONERAÇÃO'!E46+'COM DESONERAÇÃO'!E61+'COM DESONERAÇÃO'!E76+'COM DESONERAÇÃO'!E91+'COM DESONERAÇÃO'!E106+'COM DESONERAÇÃO'!E121+'COM DESONERAÇÃO'!E136+'COM DESONERAÇÃO'!E151</f>
        <v>10.042610479791279</v>
      </c>
      <c r="F31" s="290">
        <f>'COM DESONERAÇÃO'!F31</f>
        <v>495.35</v>
      </c>
      <c r="G31" s="290">
        <f>ROUND(F31*$B$6,2)</f>
        <v>134.04</v>
      </c>
      <c r="H31" s="316">
        <f>F31+G31</f>
        <v>629.39</v>
      </c>
      <c r="I31" s="300">
        <f>ROUND(E31*H31,2)</f>
        <v>6320.72</v>
      </c>
      <c r="J31" s="318"/>
      <c r="K31" s="223"/>
      <c r="M31" s="232"/>
    </row>
    <row r="32" spans="1:25" s="210" customFormat="1" ht="12.75">
      <c r="A32" s="283" t="s">
        <v>323</v>
      </c>
      <c r="B32" s="289" t="s">
        <v>364</v>
      </c>
      <c r="C32" s="531" t="s">
        <v>368</v>
      </c>
      <c r="D32" s="296" t="s">
        <v>14</v>
      </c>
      <c r="E32" s="304">
        <f>'COM DESONERAÇÃO'!E32+'COM DESONERAÇÃO'!E47+'COM DESONERAÇÃO'!E62+'COM DESONERAÇÃO'!E77+'COM DESONERAÇÃO'!E92+'COM DESONERAÇÃO'!E107+'COM DESONERAÇÃO'!E122+'COM DESONERAÇÃO'!E137+'COM DESONERAÇÃO'!E152</f>
        <v>8666.16</v>
      </c>
      <c r="F32" s="290">
        <f>'COM DESONERAÇÃO'!F32</f>
        <v>0.39256199999999997</v>
      </c>
      <c r="G32" s="290">
        <f>ROUND(F32*$B$6,2)</f>
        <v>0.11</v>
      </c>
      <c r="H32" s="316">
        <f>F32+G32</f>
        <v>0.50256199999999995</v>
      </c>
      <c r="I32" s="300">
        <f>ROUND(E32*H32,2)</f>
        <v>4355.28</v>
      </c>
      <c r="J32" s="318"/>
      <c r="K32" s="223"/>
      <c r="M32" s="231"/>
      <c r="N32" s="232"/>
      <c r="O32" s="232"/>
      <c r="P32" s="232"/>
      <c r="Q32" s="232"/>
      <c r="R32" s="232"/>
      <c r="S32" s="232"/>
      <c r="T32" s="232"/>
      <c r="U32" s="232"/>
      <c r="V32" s="232"/>
      <c r="W32" s="232"/>
    </row>
    <row r="33" spans="1:22" s="210" customFormat="1" ht="13.5" thickBot="1">
      <c r="A33" s="619" t="s">
        <v>1</v>
      </c>
      <c r="B33" s="620"/>
      <c r="C33" s="620"/>
      <c r="D33" s="620"/>
      <c r="E33" s="620"/>
      <c r="F33" s="620"/>
      <c r="G33" s="620"/>
      <c r="H33" s="620"/>
      <c r="I33" s="621"/>
      <c r="J33" s="225">
        <f>SUM(J27+J21+J18+J11)</f>
        <v>815478.92</v>
      </c>
      <c r="K33" s="223"/>
      <c r="L33" s="268"/>
      <c r="M33" s="615"/>
      <c r="N33" s="615"/>
      <c r="O33" s="615"/>
      <c r="P33" s="615"/>
      <c r="Q33" s="615"/>
      <c r="R33" s="615"/>
      <c r="S33" s="615"/>
      <c r="T33" s="615"/>
      <c r="U33" s="615"/>
      <c r="V33" s="615"/>
    </row>
    <row r="34" spans="1:22">
      <c r="A34" s="214"/>
    </row>
  </sheetData>
  <mergeCells count="12">
    <mergeCell ref="M33:V33"/>
    <mergeCell ref="F8:J8"/>
    <mergeCell ref="A33:I33"/>
    <mergeCell ref="A3:J3"/>
    <mergeCell ref="A4:J4"/>
    <mergeCell ref="A8:A9"/>
    <mergeCell ref="B8:B9"/>
    <mergeCell ref="C8:C9"/>
    <mergeCell ref="D8:D9"/>
    <mergeCell ref="E8:E9"/>
    <mergeCell ref="K12:N13"/>
    <mergeCell ref="A5:J5"/>
  </mergeCells>
  <pageMargins left="0.511811024" right="0.511811024" top="0.78740157499999996" bottom="0.78740157499999996" header="0.31496062000000002" footer="0.31496062000000002"/>
  <pageSetup paperSize="9" scale="9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8" sqref="D18"/>
    </sheetView>
  </sheetViews>
  <sheetFormatPr defaultRowHeight="15"/>
  <cols>
    <col min="2" max="2" width="19" customWidth="1"/>
    <col min="3" max="3" width="15" customWidth="1"/>
    <col min="4" max="4" width="11.42578125" customWidth="1"/>
  </cols>
  <sheetData>
    <row r="1" spans="1:4" ht="18.75">
      <c r="A1" s="638" t="s">
        <v>480</v>
      </c>
      <c r="B1" s="638"/>
      <c r="C1" s="638"/>
      <c r="D1" s="638"/>
    </row>
    <row r="2" spans="1:4">
      <c r="A2" s="588" t="s">
        <v>149</v>
      </c>
      <c r="B2" s="588" t="s">
        <v>477</v>
      </c>
      <c r="C2" s="588" t="s">
        <v>478</v>
      </c>
      <c r="D2" s="588" t="s">
        <v>479</v>
      </c>
    </row>
    <row r="3" spans="1:4">
      <c r="A3" s="2" t="s">
        <v>481</v>
      </c>
      <c r="B3" s="587">
        <v>227.34</v>
      </c>
      <c r="C3" s="587">
        <v>6</v>
      </c>
      <c r="D3" s="587">
        <f>B3*C3</f>
        <v>1364.04</v>
      </c>
    </row>
    <row r="4" spans="1:4">
      <c r="A4" s="2" t="s">
        <v>482</v>
      </c>
      <c r="B4" s="587">
        <v>226.35</v>
      </c>
      <c r="C4" s="587">
        <v>6</v>
      </c>
      <c r="D4" s="587">
        <f t="shared" ref="D4:D11" si="0">B4*C4</f>
        <v>1358.1</v>
      </c>
    </row>
    <row r="5" spans="1:4">
      <c r="A5" s="2" t="s">
        <v>483</v>
      </c>
      <c r="B5" s="587">
        <v>127.21</v>
      </c>
      <c r="C5" s="587">
        <v>6</v>
      </c>
      <c r="D5" s="587">
        <f t="shared" si="0"/>
        <v>763.26</v>
      </c>
    </row>
    <row r="6" spans="1:4">
      <c r="A6" s="2" t="s">
        <v>484</v>
      </c>
      <c r="B6" s="587">
        <v>196.34</v>
      </c>
      <c r="C6" s="587">
        <v>6</v>
      </c>
      <c r="D6" s="587">
        <f t="shared" si="0"/>
        <v>1178.04</v>
      </c>
    </row>
    <row r="7" spans="1:4">
      <c r="A7" s="2" t="s">
        <v>485</v>
      </c>
      <c r="B7" s="587">
        <v>123.22</v>
      </c>
      <c r="C7" s="587">
        <v>6</v>
      </c>
      <c r="D7" s="587">
        <f t="shared" si="0"/>
        <v>739.31999999999994</v>
      </c>
    </row>
    <row r="8" spans="1:4">
      <c r="A8" s="2" t="s">
        <v>486</v>
      </c>
      <c r="B8" s="587">
        <v>172.43</v>
      </c>
      <c r="C8" s="587">
        <v>6</v>
      </c>
      <c r="D8" s="587">
        <f t="shared" si="0"/>
        <v>1034.58</v>
      </c>
    </row>
    <row r="9" spans="1:4">
      <c r="A9" s="2" t="s">
        <v>487</v>
      </c>
      <c r="B9" s="587">
        <v>177.08</v>
      </c>
      <c r="C9" s="587">
        <v>6</v>
      </c>
      <c r="D9" s="587">
        <f t="shared" si="0"/>
        <v>1062.48</v>
      </c>
    </row>
    <row r="10" spans="1:4">
      <c r="A10" s="2" t="s">
        <v>488</v>
      </c>
      <c r="B10" s="587">
        <v>147.36000000000001</v>
      </c>
      <c r="C10" s="587">
        <v>6</v>
      </c>
      <c r="D10" s="587">
        <f t="shared" si="0"/>
        <v>884.16000000000008</v>
      </c>
    </row>
    <row r="11" spans="1:4">
      <c r="A11" s="2" t="s">
        <v>489</v>
      </c>
      <c r="B11" s="587">
        <v>47.01</v>
      </c>
      <c r="C11" s="587">
        <v>6</v>
      </c>
      <c r="D11" s="587">
        <f t="shared" si="0"/>
        <v>282.06</v>
      </c>
    </row>
    <row r="12" spans="1:4">
      <c r="A12" s="639" t="s">
        <v>1</v>
      </c>
      <c r="B12" s="639"/>
      <c r="C12" s="639"/>
      <c r="D12" s="589">
        <f>SUM(D3:D11)</f>
        <v>8666.0399999999991</v>
      </c>
    </row>
  </sheetData>
  <mergeCells count="2">
    <mergeCell ref="A1:D1"/>
    <mergeCell ref="A12:C12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5"/>
  <sheetViews>
    <sheetView view="pageBreakPreview" topLeftCell="A30" zoomScale="112" zoomScaleNormal="100" zoomScaleSheetLayoutView="112" workbookViewId="0">
      <selection activeCell="F31" sqref="F31"/>
    </sheetView>
  </sheetViews>
  <sheetFormatPr defaultRowHeight="15"/>
  <cols>
    <col min="1" max="1" width="7.140625" bestFit="1" customWidth="1"/>
    <col min="2" max="2" width="11.140625" customWidth="1"/>
    <col min="3" max="3" width="63.42578125" style="270" customWidth="1"/>
    <col min="4" max="4" width="6.140625" bestFit="1" customWidth="1"/>
    <col min="5" max="5" width="8" style="34" bestFit="1" customWidth="1"/>
    <col min="6" max="6" width="9.85546875" bestFit="1" customWidth="1"/>
    <col min="7" max="7" width="7" bestFit="1" customWidth="1"/>
    <col min="8" max="8" width="10.140625" customWidth="1"/>
    <col min="9" max="9" width="8.7109375" customWidth="1"/>
    <col min="10" max="10" width="10.5703125" style="214" customWidth="1"/>
    <col min="11" max="11" width="12.7109375" customWidth="1"/>
    <col min="12" max="12" width="10.7109375" customWidth="1"/>
    <col min="13" max="13" width="9.140625" customWidth="1"/>
    <col min="15" max="15" width="9.140625" customWidth="1"/>
    <col min="19" max="20" width="9.140625" customWidth="1"/>
  </cols>
  <sheetData>
    <row r="1" spans="1:10" ht="15.75" thickBot="1"/>
    <row r="2" spans="1:10" s="235" customFormat="1" ht="18">
      <c r="A2" s="390"/>
      <c r="B2" s="391"/>
      <c r="C2" s="392"/>
      <c r="D2" s="391"/>
      <c r="E2" s="391"/>
      <c r="F2" s="391"/>
      <c r="G2" s="391"/>
      <c r="H2" s="391"/>
      <c r="I2" s="391"/>
      <c r="J2" s="393"/>
    </row>
    <row r="3" spans="1:10" s="235" customFormat="1" ht="18">
      <c r="A3" s="622" t="s">
        <v>473</v>
      </c>
      <c r="B3" s="623"/>
      <c r="C3" s="623"/>
      <c r="D3" s="623"/>
      <c r="E3" s="623"/>
      <c r="F3" s="623"/>
      <c r="G3" s="623"/>
      <c r="H3" s="623"/>
      <c r="I3" s="623"/>
      <c r="J3" s="624"/>
    </row>
    <row r="4" spans="1:10" s="235" customFormat="1" ht="14.25">
      <c r="A4" s="625" t="s">
        <v>356</v>
      </c>
      <c r="B4" s="626"/>
      <c r="C4" s="626"/>
      <c r="D4" s="626"/>
      <c r="E4" s="626"/>
      <c r="F4" s="626"/>
      <c r="G4" s="626"/>
      <c r="H4" s="626"/>
      <c r="I4" s="626"/>
      <c r="J4" s="627"/>
    </row>
    <row r="5" spans="1:10" s="235" customFormat="1" ht="15" customHeight="1">
      <c r="A5" s="635"/>
      <c r="B5" s="636"/>
      <c r="C5" s="636"/>
      <c r="D5" s="636"/>
      <c r="E5" s="636"/>
      <c r="F5" s="636"/>
      <c r="G5" s="636"/>
      <c r="H5" s="636"/>
      <c r="I5" s="636"/>
      <c r="J5" s="637"/>
    </row>
    <row r="6" spans="1:10" s="235" customFormat="1" ht="15.75" customHeight="1">
      <c r="A6" s="240" t="s">
        <v>4</v>
      </c>
      <c r="B6" s="241">
        <f>'COMPOSIÇÃO- DO BDI CD'!E21</f>
        <v>0.27060000000000001</v>
      </c>
      <c r="C6" s="271" t="s">
        <v>369</v>
      </c>
      <c r="D6" s="242"/>
      <c r="E6" s="243"/>
      <c r="F6" s="242"/>
      <c r="G6" s="242"/>
      <c r="H6" s="244" t="s">
        <v>433</v>
      </c>
      <c r="I6" s="245"/>
      <c r="J6" s="256"/>
    </row>
    <row r="7" spans="1:10" s="235" customFormat="1" ht="15.75" customHeight="1" thickBot="1">
      <c r="A7" s="240"/>
      <c r="B7" s="241"/>
      <c r="C7" s="271" t="s">
        <v>370</v>
      </c>
      <c r="D7" s="242"/>
      <c r="E7" s="243"/>
      <c r="F7" s="242"/>
      <c r="G7" s="242"/>
      <c r="H7" s="244"/>
      <c r="I7" s="245"/>
      <c r="J7" s="256"/>
    </row>
    <row r="8" spans="1:10" s="326" customFormat="1" ht="18" customHeight="1">
      <c r="A8" s="628" t="s">
        <v>0</v>
      </c>
      <c r="B8" s="630" t="s">
        <v>5</v>
      </c>
      <c r="C8" s="630" t="s">
        <v>6</v>
      </c>
      <c r="D8" s="630" t="s">
        <v>7</v>
      </c>
      <c r="E8" s="632" t="s">
        <v>8</v>
      </c>
      <c r="F8" s="616" t="s">
        <v>9</v>
      </c>
      <c r="G8" s="617"/>
      <c r="H8" s="617"/>
      <c r="I8" s="617"/>
      <c r="J8" s="618"/>
    </row>
    <row r="9" spans="1:10" s="326" customFormat="1" ht="25.5" customHeight="1">
      <c r="A9" s="629"/>
      <c r="B9" s="631"/>
      <c r="C9" s="631"/>
      <c r="D9" s="631"/>
      <c r="E9" s="633"/>
      <c r="F9" s="246" t="s">
        <v>10</v>
      </c>
      <c r="G9" s="246" t="s">
        <v>4</v>
      </c>
      <c r="H9" s="246" t="s">
        <v>11</v>
      </c>
      <c r="I9" s="246" t="s">
        <v>85</v>
      </c>
      <c r="J9" s="274" t="s">
        <v>1</v>
      </c>
    </row>
    <row r="10" spans="1:10" s="326" customFormat="1" ht="14.25">
      <c r="A10" s="327"/>
      <c r="B10" s="328"/>
      <c r="C10" s="328" t="s">
        <v>190</v>
      </c>
      <c r="D10" s="328"/>
      <c r="E10" s="328"/>
      <c r="F10" s="339"/>
      <c r="G10" s="339"/>
      <c r="H10" s="339"/>
      <c r="I10" s="339"/>
      <c r="J10" s="340"/>
    </row>
    <row r="11" spans="1:10" s="253" customFormat="1" ht="11.25">
      <c r="A11" s="327" t="s">
        <v>30</v>
      </c>
      <c r="B11" s="328"/>
      <c r="C11" s="247" t="s">
        <v>190</v>
      </c>
      <c r="D11" s="328"/>
      <c r="E11" s="329"/>
      <c r="F11" s="330"/>
      <c r="G11" s="331"/>
      <c r="H11" s="331"/>
      <c r="I11" s="331"/>
      <c r="J11" s="332">
        <f>SUM(I12:I16)</f>
        <v>68632.5</v>
      </c>
    </row>
    <row r="12" spans="1:10" s="252" customFormat="1" ht="12.75">
      <c r="A12" s="237" t="s">
        <v>13</v>
      </c>
      <c r="B12" s="248" t="s">
        <v>57</v>
      </c>
      <c r="C12" s="248" t="s">
        <v>62</v>
      </c>
      <c r="D12" s="238" t="s">
        <v>61</v>
      </c>
      <c r="E12" s="249">
        <v>4</v>
      </c>
      <c r="F12" s="112">
        <f>CPU!F19</f>
        <v>7676.8040000000001</v>
      </c>
      <c r="G12" s="209">
        <f>(CPU!F20+CPU!F21)</f>
        <v>2003.0151624</v>
      </c>
      <c r="H12" s="250">
        <f>CPU!F22</f>
        <v>9679.819162400001</v>
      </c>
      <c r="I12" s="472">
        <f>ROUND(E12*H12,2)</f>
        <v>38719.279999999999</v>
      </c>
      <c r="J12" s="257"/>
    </row>
    <row r="13" spans="1:10" s="251" customFormat="1" ht="12.75">
      <c r="A13" s="237" t="s">
        <v>17</v>
      </c>
      <c r="B13" s="248" t="s">
        <v>65</v>
      </c>
      <c r="C13" s="248" t="s">
        <v>74</v>
      </c>
      <c r="D13" s="238" t="s">
        <v>58</v>
      </c>
      <c r="E13" s="249">
        <v>1</v>
      </c>
      <c r="F13" s="112">
        <f>CPU!F30</f>
        <v>4642.24</v>
      </c>
      <c r="G13" s="209">
        <f>CPU!F31</f>
        <v>1256.1901439999999</v>
      </c>
      <c r="H13" s="250">
        <f>F13+G13</f>
        <v>5898.4301439999999</v>
      </c>
      <c r="I13" s="472">
        <f>ROUND(E13*H13,2)</f>
        <v>5898.43</v>
      </c>
      <c r="J13" s="257"/>
    </row>
    <row r="14" spans="1:10" s="251" customFormat="1" ht="12.75">
      <c r="A14" s="237" t="s">
        <v>130</v>
      </c>
      <c r="B14" s="248" t="s">
        <v>78</v>
      </c>
      <c r="C14" s="248" t="s">
        <v>75</v>
      </c>
      <c r="D14" s="238" t="s">
        <v>58</v>
      </c>
      <c r="E14" s="249">
        <v>1</v>
      </c>
      <c r="F14" s="112">
        <f>CPU!F30</f>
        <v>4642.24</v>
      </c>
      <c r="G14" s="209">
        <f>CPU!F31</f>
        <v>1256.1901439999999</v>
      </c>
      <c r="H14" s="250">
        <f>F14+G14</f>
        <v>5898.4301439999999</v>
      </c>
      <c r="I14" s="472">
        <f>ROUND(E14*H14,2)</f>
        <v>5898.43</v>
      </c>
      <c r="J14" s="257"/>
    </row>
    <row r="15" spans="1:10" s="251" customFormat="1" ht="22.5">
      <c r="A15" s="283" t="s">
        <v>76</v>
      </c>
      <c r="B15" s="297" t="s">
        <v>428</v>
      </c>
      <c r="C15" s="248" t="s">
        <v>427</v>
      </c>
      <c r="D15" s="238" t="s">
        <v>61</v>
      </c>
      <c r="E15" s="249">
        <v>4</v>
      </c>
      <c r="F15" s="536">
        <v>584.73</v>
      </c>
      <c r="G15" s="537">
        <f>ROUND(F15*$B$6,2)</f>
        <v>158.22999999999999</v>
      </c>
      <c r="H15" s="538">
        <f>F15+G15</f>
        <v>742.96</v>
      </c>
      <c r="I15" s="472">
        <f>ROUND(E15*H15,2)</f>
        <v>2971.84</v>
      </c>
      <c r="J15" s="539"/>
    </row>
    <row r="16" spans="1:10" s="252" customFormat="1" ht="45">
      <c r="A16" s="283" t="s">
        <v>77</v>
      </c>
      <c r="B16" s="319" t="s">
        <v>438</v>
      </c>
      <c r="C16" s="582" t="s">
        <v>437</v>
      </c>
      <c r="D16" s="541" t="s">
        <v>61</v>
      </c>
      <c r="E16" s="249">
        <v>4</v>
      </c>
      <c r="F16" s="540">
        <v>2979.8</v>
      </c>
      <c r="G16" s="537">
        <f>ROUND(F16*$B$6,2)</f>
        <v>806.33</v>
      </c>
      <c r="H16" s="538">
        <f>F16+G16</f>
        <v>3786.13</v>
      </c>
      <c r="I16" s="472">
        <f>ROUND(E16*H16,2)</f>
        <v>15144.52</v>
      </c>
      <c r="J16" s="542"/>
    </row>
    <row r="17" spans="1:12" s="252" customFormat="1" ht="15" customHeight="1">
      <c r="A17" s="640" t="str">
        <f>'RUA A - LOTE 1 '!A3:H3</f>
        <v>RUA A - LOTE 1</v>
      </c>
      <c r="B17" s="641"/>
      <c r="C17" s="641"/>
      <c r="D17" s="641"/>
      <c r="E17" s="641"/>
      <c r="F17" s="641"/>
      <c r="G17" s="641"/>
      <c r="H17" s="641"/>
      <c r="I17" s="641"/>
      <c r="J17" s="642"/>
      <c r="K17" s="532">
        <f>J18+J21+J27</f>
        <v>119476.15000000001</v>
      </c>
    </row>
    <row r="18" spans="1:12" s="253" customFormat="1" ht="11.25">
      <c r="A18" s="284" t="s">
        <v>31</v>
      </c>
      <c r="B18" s="285"/>
      <c r="C18" s="543" t="s">
        <v>2</v>
      </c>
      <c r="D18" s="544"/>
      <c r="E18" s="544"/>
      <c r="F18" s="543"/>
      <c r="G18" s="543"/>
      <c r="H18" s="543"/>
      <c r="I18" s="545"/>
      <c r="J18" s="546">
        <f>SUM(I19:I20)</f>
        <v>2032.44</v>
      </c>
    </row>
    <row r="19" spans="1:12" s="252" customFormat="1" ht="22.5">
      <c r="A19" s="283" t="s">
        <v>15</v>
      </c>
      <c r="B19" s="297" t="s">
        <v>429</v>
      </c>
      <c r="C19" s="248" t="s">
        <v>63</v>
      </c>
      <c r="D19" s="238" t="s">
        <v>14</v>
      </c>
      <c r="E19" s="249">
        <f>'RUA A - LOTE 1 '!H10</f>
        <v>3.5999999999999996</v>
      </c>
      <c r="F19" s="536">
        <v>316.10000000000002</v>
      </c>
      <c r="G19" s="547">
        <f>ROUND($B$6*F19,2)</f>
        <v>85.54</v>
      </c>
      <c r="H19" s="538">
        <f>F19+G19</f>
        <v>401.64000000000004</v>
      </c>
      <c r="I19" s="472">
        <f>ROUND(E19*H19,2)</f>
        <v>1445.9</v>
      </c>
      <c r="J19" s="257"/>
    </row>
    <row r="20" spans="1:12" s="252" customFormat="1" ht="22.5">
      <c r="A20" s="283" t="s">
        <v>84</v>
      </c>
      <c r="B20" s="289" t="s">
        <v>19</v>
      </c>
      <c r="C20" s="531" t="s">
        <v>80</v>
      </c>
      <c r="D20" s="238" t="s">
        <v>14</v>
      </c>
      <c r="E20" s="249">
        <f>'RUA A - LOTE 1 '!H12</f>
        <v>1364.04</v>
      </c>
      <c r="F20" s="547">
        <v>0.34</v>
      </c>
      <c r="G20" s="547">
        <f>ROUND($B$6*F20,2)</f>
        <v>0.09</v>
      </c>
      <c r="H20" s="538">
        <f>F20+G20</f>
        <v>0.43000000000000005</v>
      </c>
      <c r="I20" s="472">
        <f>ROUND(E20*H20,2)</f>
        <v>586.54</v>
      </c>
      <c r="J20" s="257"/>
    </row>
    <row r="21" spans="1:12" s="253" customFormat="1" ht="11.25">
      <c r="A21" s="284" t="s">
        <v>32</v>
      </c>
      <c r="B21" s="291"/>
      <c r="C21" s="247" t="s">
        <v>155</v>
      </c>
      <c r="D21" s="328"/>
      <c r="E21" s="339"/>
      <c r="F21" s="548"/>
      <c r="G21" s="548"/>
      <c r="H21" s="548"/>
      <c r="I21" s="549"/>
      <c r="J21" s="340">
        <f>SUM(I22:I26)</f>
        <v>5626.6900000000005</v>
      </c>
    </row>
    <row r="22" spans="1:12" s="252" customFormat="1" ht="22.5">
      <c r="A22" s="283" t="s">
        <v>51</v>
      </c>
      <c r="B22" s="296" t="s">
        <v>191</v>
      </c>
      <c r="C22" s="248" t="s">
        <v>345</v>
      </c>
      <c r="D22" s="238" t="s">
        <v>66</v>
      </c>
      <c r="E22" s="550">
        <f>'RUA A - LOTE 1 '!H22</f>
        <v>362.83</v>
      </c>
      <c r="F22" s="551">
        <v>1.42</v>
      </c>
      <c r="G22" s="547">
        <f>ROUND($B$6*F22,2)</f>
        <v>0.38</v>
      </c>
      <c r="H22" s="538">
        <f>F22+G22</f>
        <v>1.7999999999999998</v>
      </c>
      <c r="I22" s="552">
        <f>ROUND(E22*H22,2)</f>
        <v>653.09</v>
      </c>
      <c r="J22" s="553" t="s">
        <v>318</v>
      </c>
    </row>
    <row r="23" spans="1:12" s="252" customFormat="1" ht="22.5">
      <c r="A23" s="283" t="s">
        <v>52</v>
      </c>
      <c r="B23" s="299" t="s">
        <v>192</v>
      </c>
      <c r="C23" s="248" t="s">
        <v>193</v>
      </c>
      <c r="D23" s="238" t="s">
        <v>66</v>
      </c>
      <c r="E23" s="550">
        <f>'RUA A - LOTE 1 '!H28</f>
        <v>0</v>
      </c>
      <c r="F23" s="554">
        <v>0.2</v>
      </c>
      <c r="G23" s="547">
        <f t="shared" ref="G23:G32" si="0">ROUND($B$6*F23,2)</f>
        <v>0.05</v>
      </c>
      <c r="H23" s="538">
        <f t="shared" ref="H23:H32" si="1">F23+G23</f>
        <v>0.25</v>
      </c>
      <c r="I23" s="552">
        <f>ROUND(E23*H23,2)</f>
        <v>0</v>
      </c>
      <c r="J23" s="555"/>
    </row>
    <row r="24" spans="1:12" s="252" customFormat="1" ht="22.5">
      <c r="A24" s="283" t="s">
        <v>53</v>
      </c>
      <c r="B24" s="299" t="s">
        <v>198</v>
      </c>
      <c r="C24" s="248" t="s">
        <v>327</v>
      </c>
      <c r="D24" s="238" t="s">
        <v>66</v>
      </c>
      <c r="E24" s="556">
        <f>'RUA A - LOTE 1 '!H34</f>
        <v>0</v>
      </c>
      <c r="F24" s="554">
        <v>74.92</v>
      </c>
      <c r="G24" s="547">
        <f t="shared" si="0"/>
        <v>20.27</v>
      </c>
      <c r="H24" s="538">
        <f t="shared" si="1"/>
        <v>95.19</v>
      </c>
      <c r="I24" s="552">
        <f>ROUND(E24*H24,2)</f>
        <v>0</v>
      </c>
      <c r="J24" s="555"/>
    </row>
    <row r="25" spans="1:12" s="252" customFormat="1" ht="11.25">
      <c r="A25" s="283" t="s">
        <v>54</v>
      </c>
      <c r="B25" s="299" t="s">
        <v>195</v>
      </c>
      <c r="C25" s="248" t="s">
        <v>196</v>
      </c>
      <c r="D25" s="238" t="s">
        <v>66</v>
      </c>
      <c r="E25" s="550">
        <v>0.77</v>
      </c>
      <c r="F25" s="554">
        <v>2.89</v>
      </c>
      <c r="G25" s="547">
        <f t="shared" si="0"/>
        <v>0.78</v>
      </c>
      <c r="H25" s="538">
        <f t="shared" si="1"/>
        <v>3.67</v>
      </c>
      <c r="I25" s="552">
        <f>ROUND(E25*H25,2)</f>
        <v>2.83</v>
      </c>
      <c r="J25" s="555"/>
    </row>
    <row r="26" spans="1:12" s="252" customFormat="1" ht="22.5">
      <c r="A26" s="283" t="s">
        <v>55</v>
      </c>
      <c r="B26" s="309" t="s">
        <v>197</v>
      </c>
      <c r="C26" s="248" t="s">
        <v>199</v>
      </c>
      <c r="D26" s="541" t="s">
        <v>200</v>
      </c>
      <c r="E26" s="556">
        <f>'RUA A - LOTE 1 '!H46</f>
        <v>1814.1499999999999</v>
      </c>
      <c r="F26" s="554">
        <v>2.16</v>
      </c>
      <c r="G26" s="547">
        <f t="shared" si="0"/>
        <v>0.57999999999999996</v>
      </c>
      <c r="H26" s="538">
        <f t="shared" si="1"/>
        <v>2.74</v>
      </c>
      <c r="I26" s="552">
        <f>ROUND(E26*H26,2)</f>
        <v>4970.7700000000004</v>
      </c>
      <c r="J26" s="555"/>
    </row>
    <row r="27" spans="1:12" s="253" customFormat="1" ht="11.25">
      <c r="A27" s="284" t="s">
        <v>33</v>
      </c>
      <c r="B27" s="338"/>
      <c r="C27" s="247" t="s">
        <v>328</v>
      </c>
      <c r="D27" s="544"/>
      <c r="E27" s="557"/>
      <c r="F27" s="558"/>
      <c r="G27" s="330"/>
      <c r="H27" s="559"/>
      <c r="I27" s="560"/>
      <c r="J27" s="340">
        <f>SUM(I28:I32)</f>
        <v>111817.02</v>
      </c>
    </row>
    <row r="28" spans="1:12" s="272" customFormat="1" ht="11.25">
      <c r="A28" s="283" t="s">
        <v>201</v>
      </c>
      <c r="B28" s="289" t="s">
        <v>20</v>
      </c>
      <c r="C28" s="531" t="s">
        <v>82</v>
      </c>
      <c r="D28" s="238" t="s">
        <v>14</v>
      </c>
      <c r="E28" s="249">
        <f>'RUA A - LOTE 1 '!H52</f>
        <v>1364.04</v>
      </c>
      <c r="F28" s="547">
        <v>0.43</v>
      </c>
      <c r="G28" s="547">
        <f t="shared" si="0"/>
        <v>0.12</v>
      </c>
      <c r="H28" s="538">
        <f t="shared" si="1"/>
        <v>0.55000000000000004</v>
      </c>
      <c r="I28" s="552">
        <f>ROUND(E28*H28,2)</f>
        <v>750.22</v>
      </c>
      <c r="J28" s="257"/>
    </row>
    <row r="29" spans="1:12" s="272" customFormat="1" ht="22.5">
      <c r="A29" s="283" t="s">
        <v>202</v>
      </c>
      <c r="B29" s="289" t="s">
        <v>72</v>
      </c>
      <c r="C29" s="531" t="s">
        <v>81</v>
      </c>
      <c r="D29" s="238" t="s">
        <v>14</v>
      </c>
      <c r="E29" s="249">
        <f>'RUA A - LOTE 1 '!H55</f>
        <v>1364.04</v>
      </c>
      <c r="F29" s="547">
        <f>CPU!F48</f>
        <v>57.613849999999999</v>
      </c>
      <c r="G29" s="547">
        <f>CPU!F49+CPU!F50</f>
        <v>10.49514297</v>
      </c>
      <c r="H29" s="538">
        <f t="shared" si="1"/>
        <v>68.108992970000003</v>
      </c>
      <c r="I29" s="552">
        <f>ROUND(E29*H29,2)</f>
        <v>92903.39</v>
      </c>
      <c r="J29" s="257"/>
      <c r="L29" s="254"/>
    </row>
    <row r="30" spans="1:12" s="272" customFormat="1" ht="33.75">
      <c r="A30" s="283" t="s">
        <v>203</v>
      </c>
      <c r="B30" s="289" t="s">
        <v>18</v>
      </c>
      <c r="C30" s="248" t="s">
        <v>83</v>
      </c>
      <c r="D30" s="238" t="s">
        <v>14</v>
      </c>
      <c r="E30" s="249">
        <f>'RUA A - LOTE 1 '!H58</f>
        <v>454.68</v>
      </c>
      <c r="F30" s="547">
        <v>30.25</v>
      </c>
      <c r="G30" s="547">
        <f t="shared" si="0"/>
        <v>8.19</v>
      </c>
      <c r="H30" s="538">
        <f t="shared" si="1"/>
        <v>38.44</v>
      </c>
      <c r="I30" s="552">
        <f>ROUND(E30*H30,2)</f>
        <v>17477.900000000001</v>
      </c>
      <c r="J30" s="257"/>
      <c r="L30" s="255"/>
    </row>
    <row r="31" spans="1:12" s="272" customFormat="1" ht="22.5">
      <c r="A31" s="283" t="s">
        <v>204</v>
      </c>
      <c r="B31" s="289" t="s">
        <v>325</v>
      </c>
      <c r="C31" s="248" t="s">
        <v>326</v>
      </c>
      <c r="D31" s="238" t="s">
        <v>66</v>
      </c>
      <c r="E31" s="249">
        <f>'RUA A - LOTE 1 '!H64</f>
        <v>0</v>
      </c>
      <c r="F31" s="547">
        <v>495.35</v>
      </c>
      <c r="G31" s="547">
        <f t="shared" si="0"/>
        <v>134.04</v>
      </c>
      <c r="H31" s="538">
        <f t="shared" si="1"/>
        <v>629.39</v>
      </c>
      <c r="I31" s="552">
        <f>ROUND(E31*H31,2)</f>
        <v>0</v>
      </c>
      <c r="J31" s="539"/>
      <c r="L31" s="255"/>
    </row>
    <row r="32" spans="1:12" s="272" customFormat="1" ht="11.25">
      <c r="A32" s="283" t="s">
        <v>323</v>
      </c>
      <c r="B32" s="289" t="s">
        <v>364</v>
      </c>
      <c r="C32" s="531" t="s">
        <v>368</v>
      </c>
      <c r="D32" s="238" t="s">
        <v>14</v>
      </c>
      <c r="E32" s="249">
        <f>'RUA A - LOTE 1 '!H67</f>
        <v>1364.04</v>
      </c>
      <c r="F32" s="547">
        <f>CPU!F56</f>
        <v>0.39256199999999997</v>
      </c>
      <c r="G32" s="547">
        <f t="shared" si="0"/>
        <v>0.11</v>
      </c>
      <c r="H32" s="538">
        <f t="shared" si="1"/>
        <v>0.50256199999999995</v>
      </c>
      <c r="I32" s="552">
        <f>ROUND(E32*H32,2)</f>
        <v>685.51</v>
      </c>
      <c r="J32" s="539"/>
    </row>
    <row r="33" spans="1:11" s="272" customFormat="1" ht="15" customHeight="1">
      <c r="A33" s="640" t="str">
        <f>'RUA B - LOTE 1 '!A3:H3</f>
        <v xml:space="preserve">RUA B - LOTE 1 </v>
      </c>
      <c r="B33" s="641"/>
      <c r="C33" s="641"/>
      <c r="D33" s="641"/>
      <c r="E33" s="641"/>
      <c r="F33" s="641"/>
      <c r="G33" s="641"/>
      <c r="H33" s="641"/>
      <c r="I33" s="641"/>
      <c r="J33" s="642"/>
      <c r="K33" s="533">
        <f>J34+J36+J42</f>
        <v>117371.37</v>
      </c>
    </row>
    <row r="34" spans="1:11" s="253" customFormat="1" ht="11.25">
      <c r="A34" s="284" t="s">
        <v>205</v>
      </c>
      <c r="B34" s="285"/>
      <c r="C34" s="543" t="s">
        <v>2</v>
      </c>
      <c r="D34" s="544"/>
      <c r="E34" s="561"/>
      <c r="F34" s="562"/>
      <c r="G34" s="543"/>
      <c r="H34" s="543"/>
      <c r="I34" s="545"/>
      <c r="J34" s="546">
        <f>I35</f>
        <v>583.98</v>
      </c>
    </row>
    <row r="35" spans="1:11" s="252" customFormat="1" ht="22.5">
      <c r="A35" s="283" t="s">
        <v>317</v>
      </c>
      <c r="B35" s="289" t="s">
        <v>19</v>
      </c>
      <c r="C35" s="531" t="s">
        <v>80</v>
      </c>
      <c r="D35" s="238" t="s">
        <v>14</v>
      </c>
      <c r="E35" s="249">
        <f>'RUA B - LOTE 1 '!H10</f>
        <v>1358.1</v>
      </c>
      <c r="F35" s="547">
        <f>F20</f>
        <v>0.34</v>
      </c>
      <c r="G35" s="547">
        <f>ROUND($B$6*F35,2)</f>
        <v>0.09</v>
      </c>
      <c r="H35" s="538">
        <f>F35+G35</f>
        <v>0.43000000000000005</v>
      </c>
      <c r="I35" s="552">
        <f>ROUND(E35*H35,2)</f>
        <v>583.98</v>
      </c>
      <c r="J35" s="257"/>
    </row>
    <row r="36" spans="1:11" s="253" customFormat="1" ht="11.25">
      <c r="A36" s="284" t="s">
        <v>206</v>
      </c>
      <c r="B36" s="291"/>
      <c r="C36" s="247" t="s">
        <v>155</v>
      </c>
      <c r="D36" s="328"/>
      <c r="E36" s="339"/>
      <c r="F36" s="548"/>
      <c r="G36" s="548"/>
      <c r="H36" s="548"/>
      <c r="I36" s="549"/>
      <c r="J36" s="340">
        <f>SUM(I37:I41)</f>
        <v>3939.09</v>
      </c>
    </row>
    <row r="37" spans="1:11" s="252" customFormat="1" ht="22.5">
      <c r="A37" s="283" t="s">
        <v>86</v>
      </c>
      <c r="B37" s="296" t="s">
        <v>191</v>
      </c>
      <c r="C37" s="248" t="s">
        <v>345</v>
      </c>
      <c r="D37" s="238" t="s">
        <v>66</v>
      </c>
      <c r="E37" s="550">
        <f>'RUA B - LOTE 1 '!H20</f>
        <v>236.33</v>
      </c>
      <c r="F37" s="551">
        <f>F22</f>
        <v>1.42</v>
      </c>
      <c r="G37" s="547">
        <f t="shared" ref="G37:G47" si="2">ROUND($B$6*F37,2)</f>
        <v>0.38</v>
      </c>
      <c r="H37" s="538">
        <f>F37+G37</f>
        <v>1.7999999999999998</v>
      </c>
      <c r="I37" s="552">
        <f>ROUND(E37*H37,2)</f>
        <v>425.39</v>
      </c>
      <c r="J37" s="553"/>
    </row>
    <row r="38" spans="1:11" s="252" customFormat="1" ht="22.5">
      <c r="A38" s="283" t="s">
        <v>87</v>
      </c>
      <c r="B38" s="299" t="s">
        <v>192</v>
      </c>
      <c r="C38" s="248" t="s">
        <v>193</v>
      </c>
      <c r="D38" s="238" t="s">
        <v>66</v>
      </c>
      <c r="E38" s="550">
        <f>'RUA B - LOTE 1 '!H26</f>
        <v>0.24399999999999999</v>
      </c>
      <c r="F38" s="554">
        <f>F23</f>
        <v>0.2</v>
      </c>
      <c r="G38" s="547">
        <f t="shared" si="2"/>
        <v>0.05</v>
      </c>
      <c r="H38" s="538">
        <f>F38+G38</f>
        <v>0.25</v>
      </c>
      <c r="I38" s="552">
        <f>ROUND(E38*H38,2)</f>
        <v>0.06</v>
      </c>
      <c r="J38" s="555"/>
    </row>
    <row r="39" spans="1:11" s="252" customFormat="1" ht="22.5">
      <c r="A39" s="283" t="s">
        <v>88</v>
      </c>
      <c r="B39" s="299" t="s">
        <v>198</v>
      </c>
      <c r="C39" s="248" t="s">
        <v>194</v>
      </c>
      <c r="D39" s="238" t="s">
        <v>66</v>
      </c>
      <c r="E39" s="556">
        <f>'RUA B - LOTE 1 '!H32</f>
        <v>3.24</v>
      </c>
      <c r="F39" s="554">
        <f>F24</f>
        <v>74.92</v>
      </c>
      <c r="G39" s="547">
        <f t="shared" si="2"/>
        <v>20.27</v>
      </c>
      <c r="H39" s="538">
        <f>F39+G39</f>
        <v>95.19</v>
      </c>
      <c r="I39" s="552">
        <f>ROUND(E39*H39,2)</f>
        <v>308.42</v>
      </c>
      <c r="J39" s="555"/>
    </row>
    <row r="40" spans="1:11" s="252" customFormat="1" ht="11.25">
      <c r="A40" s="283" t="s">
        <v>89</v>
      </c>
      <c r="B40" s="299" t="s">
        <v>195</v>
      </c>
      <c r="C40" s="248" t="s">
        <v>196</v>
      </c>
      <c r="D40" s="238" t="s">
        <v>66</v>
      </c>
      <c r="E40" s="550">
        <f>'RUA B - LOTE 1 '!H38</f>
        <v>3.24</v>
      </c>
      <c r="F40" s="554">
        <f>F25</f>
        <v>2.89</v>
      </c>
      <c r="G40" s="547">
        <f t="shared" si="2"/>
        <v>0.78</v>
      </c>
      <c r="H40" s="538">
        <f>F40+G40</f>
        <v>3.67</v>
      </c>
      <c r="I40" s="552">
        <f>ROUND(E40*H40,2)</f>
        <v>11.89</v>
      </c>
      <c r="J40" s="555"/>
    </row>
    <row r="41" spans="1:11" s="252" customFormat="1" ht="22.5">
      <c r="A41" s="283" t="s">
        <v>90</v>
      </c>
      <c r="B41" s="309" t="s">
        <v>197</v>
      </c>
      <c r="C41" s="248" t="s">
        <v>199</v>
      </c>
      <c r="D41" s="541" t="s">
        <v>200</v>
      </c>
      <c r="E41" s="556">
        <f>'RUA B - LOTE 1 '!H44</f>
        <v>1165.45</v>
      </c>
      <c r="F41" s="554">
        <f>F26</f>
        <v>2.16</v>
      </c>
      <c r="G41" s="547">
        <f t="shared" si="2"/>
        <v>0.57999999999999996</v>
      </c>
      <c r="H41" s="538">
        <f>F41+G41</f>
        <v>2.74</v>
      </c>
      <c r="I41" s="552">
        <f>ROUND(E41*H41,2)</f>
        <v>3193.33</v>
      </c>
      <c r="J41" s="555"/>
    </row>
    <row r="42" spans="1:11" s="253" customFormat="1" ht="11.25">
      <c r="A42" s="284" t="s">
        <v>207</v>
      </c>
      <c r="B42" s="338"/>
      <c r="C42" s="247" t="s">
        <v>329</v>
      </c>
      <c r="D42" s="544"/>
      <c r="E42" s="557"/>
      <c r="F42" s="558"/>
      <c r="G42" s="330"/>
      <c r="H42" s="559"/>
      <c r="I42" s="560"/>
      <c r="J42" s="340">
        <f>SUM(I43:I47)</f>
        <v>112848.3</v>
      </c>
    </row>
    <row r="43" spans="1:11" s="272" customFormat="1" ht="11.25">
      <c r="A43" s="283" t="s">
        <v>91</v>
      </c>
      <c r="B43" s="289" t="s">
        <v>20</v>
      </c>
      <c r="C43" s="531" t="s">
        <v>82</v>
      </c>
      <c r="D43" s="238" t="s">
        <v>14</v>
      </c>
      <c r="E43" s="249">
        <f>'RUA B - LOTE 1 '!H50</f>
        <v>1358.1</v>
      </c>
      <c r="F43" s="547">
        <f>F28</f>
        <v>0.43</v>
      </c>
      <c r="G43" s="547">
        <f t="shared" si="2"/>
        <v>0.12</v>
      </c>
      <c r="H43" s="538">
        <f>F43+G43</f>
        <v>0.55000000000000004</v>
      </c>
      <c r="I43" s="552">
        <f>ROUND(E43*H43,2)</f>
        <v>746.96</v>
      </c>
      <c r="J43" s="257"/>
    </row>
    <row r="44" spans="1:11" s="272" customFormat="1" ht="22.5">
      <c r="A44" s="283" t="s">
        <v>92</v>
      </c>
      <c r="B44" s="289" t="s">
        <v>72</v>
      </c>
      <c r="C44" s="531" t="s">
        <v>81</v>
      </c>
      <c r="D44" s="238" t="s">
        <v>14</v>
      </c>
      <c r="E44" s="249">
        <f>'RUA B - LOTE 1 '!H53</f>
        <v>1358.1</v>
      </c>
      <c r="F44" s="547">
        <f>F29</f>
        <v>57.613849999999999</v>
      </c>
      <c r="G44" s="547">
        <f>G29</f>
        <v>10.49514297</v>
      </c>
      <c r="H44" s="538">
        <f>F44+G44</f>
        <v>68.108992970000003</v>
      </c>
      <c r="I44" s="552">
        <f>ROUND(E44*H44,2)</f>
        <v>92498.82</v>
      </c>
      <c r="J44" s="257"/>
    </row>
    <row r="45" spans="1:11" s="335" customFormat="1" ht="33.75">
      <c r="A45" s="283" t="s">
        <v>93</v>
      </c>
      <c r="B45" s="297" t="s">
        <v>18</v>
      </c>
      <c r="C45" s="248" t="s">
        <v>83</v>
      </c>
      <c r="D45" s="238" t="s">
        <v>14</v>
      </c>
      <c r="E45" s="249">
        <f>'RUA B - LOTE 1 '!H56</f>
        <v>452.7</v>
      </c>
      <c r="F45" s="547">
        <f>F30</f>
        <v>30.25</v>
      </c>
      <c r="G45" s="547">
        <f t="shared" si="2"/>
        <v>8.19</v>
      </c>
      <c r="H45" s="538">
        <f>F45+G45</f>
        <v>38.44</v>
      </c>
      <c r="I45" s="552">
        <f>ROUND(E45*H45,2)</f>
        <v>17401.79</v>
      </c>
      <c r="J45" s="257"/>
    </row>
    <row r="46" spans="1:11" s="335" customFormat="1" ht="22.5">
      <c r="A46" s="283" t="s">
        <v>94</v>
      </c>
      <c r="B46" s="289" t="s">
        <v>325</v>
      </c>
      <c r="C46" s="248" t="s">
        <v>326</v>
      </c>
      <c r="D46" s="238" t="s">
        <v>66</v>
      </c>
      <c r="E46" s="249">
        <f>'RUA B - LOTE 1 '!H62</f>
        <v>2.4121755448892812</v>
      </c>
      <c r="F46" s="547">
        <f>F31</f>
        <v>495.35</v>
      </c>
      <c r="G46" s="547">
        <f t="shared" si="2"/>
        <v>134.04</v>
      </c>
      <c r="H46" s="538">
        <f>F46+G46</f>
        <v>629.39</v>
      </c>
      <c r="I46" s="552">
        <f>ROUND(E46*H46,2)</f>
        <v>1518.2</v>
      </c>
      <c r="J46" s="539"/>
    </row>
    <row r="47" spans="1:11" s="272" customFormat="1" ht="11.25">
      <c r="A47" s="283" t="s">
        <v>324</v>
      </c>
      <c r="B47" s="289" t="str">
        <f>B32</f>
        <v>COMP 5</v>
      </c>
      <c r="C47" s="531" t="str">
        <f>C32</f>
        <v>LIMPEZA DE RUAS (VARRIÇÃO E REMOÇÃO DE ENTULHOS)</v>
      </c>
      <c r="D47" s="238" t="s">
        <v>14</v>
      </c>
      <c r="E47" s="249">
        <f>'RUA B - LOTE 1 '!H65</f>
        <v>1358.1</v>
      </c>
      <c r="F47" s="547">
        <f>F32</f>
        <v>0.39256199999999997</v>
      </c>
      <c r="G47" s="547">
        <f t="shared" si="2"/>
        <v>0.11</v>
      </c>
      <c r="H47" s="538">
        <f>F47+G47</f>
        <v>0.50256199999999995</v>
      </c>
      <c r="I47" s="552">
        <f>ROUND(E47*H47,2)</f>
        <v>682.53</v>
      </c>
      <c r="J47" s="539"/>
    </row>
    <row r="48" spans="1:11" s="272" customFormat="1" ht="15" customHeight="1">
      <c r="A48" s="640" t="str">
        <f>'RUA C - LOTE 1'!A3:H3</f>
        <v xml:space="preserve">RUA C - LOTE 1 </v>
      </c>
      <c r="B48" s="641"/>
      <c r="C48" s="641"/>
      <c r="D48" s="641"/>
      <c r="E48" s="641"/>
      <c r="F48" s="641"/>
      <c r="G48" s="641"/>
      <c r="H48" s="641"/>
      <c r="I48" s="641"/>
      <c r="J48" s="642"/>
      <c r="K48" s="533">
        <f>J49+J51+J57</f>
        <v>65269.479999999996</v>
      </c>
    </row>
    <row r="49" spans="1:11" s="253" customFormat="1" ht="11.25">
      <c r="A49" s="284" t="s">
        <v>371</v>
      </c>
      <c r="B49" s="285"/>
      <c r="C49" s="543" t="s">
        <v>2</v>
      </c>
      <c r="D49" s="544"/>
      <c r="E49" s="544"/>
      <c r="F49" s="543"/>
      <c r="G49" s="543"/>
      <c r="H49" s="543"/>
      <c r="I49" s="545"/>
      <c r="J49" s="546">
        <f>I50</f>
        <v>328.2</v>
      </c>
    </row>
    <row r="50" spans="1:11" s="252" customFormat="1" ht="22.5">
      <c r="A50" s="283" t="s">
        <v>372</v>
      </c>
      <c r="B50" s="289" t="s">
        <v>19</v>
      </c>
      <c r="C50" s="531" t="s">
        <v>80</v>
      </c>
      <c r="D50" s="238" t="s">
        <v>14</v>
      </c>
      <c r="E50" s="249">
        <f>'RUA C - LOTE 1'!H10</f>
        <v>763.26</v>
      </c>
      <c r="F50" s="547">
        <f>$F$35</f>
        <v>0.34</v>
      </c>
      <c r="G50" s="547">
        <f>ROUND($B$6*F50,2)</f>
        <v>0.09</v>
      </c>
      <c r="H50" s="538">
        <f>F50+G50</f>
        <v>0.43000000000000005</v>
      </c>
      <c r="I50" s="552">
        <f>ROUND(E50*H50,2)</f>
        <v>328.2</v>
      </c>
      <c r="J50" s="257"/>
    </row>
    <row r="51" spans="1:11" s="253" customFormat="1" ht="11.25">
      <c r="A51" s="284" t="s">
        <v>373</v>
      </c>
      <c r="B51" s="291"/>
      <c r="C51" s="247" t="s">
        <v>155</v>
      </c>
      <c r="D51" s="328"/>
      <c r="E51" s="339"/>
      <c r="F51" s="548"/>
      <c r="G51" s="548"/>
      <c r="H51" s="548"/>
      <c r="I51" s="549"/>
      <c r="J51" s="340">
        <f>SUM(I52:I56)</f>
        <v>1519.8899999999999</v>
      </c>
    </row>
    <row r="52" spans="1:11" s="252" customFormat="1" ht="22.5">
      <c r="A52" s="283" t="s">
        <v>374</v>
      </c>
      <c r="B52" s="296" t="s">
        <v>191</v>
      </c>
      <c r="C52" s="248" t="s">
        <v>345</v>
      </c>
      <c r="D52" s="238" t="s">
        <v>66</v>
      </c>
      <c r="E52" s="550">
        <f>'RUA C - LOTE 1'!H20</f>
        <v>97.93</v>
      </c>
      <c r="F52" s="547">
        <f>$F$37</f>
        <v>1.42</v>
      </c>
      <c r="G52" s="547">
        <f>ROUND($B$6*F52,2)</f>
        <v>0.38</v>
      </c>
      <c r="H52" s="538">
        <f>F52+G52</f>
        <v>1.7999999999999998</v>
      </c>
      <c r="I52" s="552">
        <f>ROUND(E52*H52,2)</f>
        <v>176.27</v>
      </c>
      <c r="J52" s="553"/>
    </row>
    <row r="53" spans="1:11" s="252" customFormat="1" ht="22.5">
      <c r="A53" s="283" t="s">
        <v>375</v>
      </c>
      <c r="B53" s="299" t="s">
        <v>192</v>
      </c>
      <c r="C53" s="248" t="s">
        <v>193</v>
      </c>
      <c r="D53" s="238" t="s">
        <v>66</v>
      </c>
      <c r="E53" s="550">
        <f>'RUA C - LOTE 1'!H26</f>
        <v>0.44</v>
      </c>
      <c r="F53" s="547">
        <f>$F$38</f>
        <v>0.2</v>
      </c>
      <c r="G53" s="547">
        <f>ROUND($B$6*F53,2)</f>
        <v>0.05</v>
      </c>
      <c r="H53" s="538">
        <f>F53+G53</f>
        <v>0.25</v>
      </c>
      <c r="I53" s="552">
        <f>ROUND(E53*H53,2)</f>
        <v>0.11</v>
      </c>
      <c r="J53" s="555"/>
    </row>
    <row r="54" spans="1:11" s="252" customFormat="1" ht="22.5">
      <c r="A54" s="283" t="s">
        <v>376</v>
      </c>
      <c r="B54" s="299" t="s">
        <v>198</v>
      </c>
      <c r="C54" s="248" t="s">
        <v>194</v>
      </c>
      <c r="D54" s="238" t="s">
        <v>66</v>
      </c>
      <c r="E54" s="563">
        <f>'RUA C - LOTE 1'!H32</f>
        <v>2.1999999999999999E-2</v>
      </c>
      <c r="F54" s="547">
        <f>$F$39</f>
        <v>74.92</v>
      </c>
      <c r="G54" s="547">
        <f>ROUND($B$6*F54,2)</f>
        <v>20.27</v>
      </c>
      <c r="H54" s="538">
        <f>F54+G54</f>
        <v>95.19</v>
      </c>
      <c r="I54" s="552">
        <f>ROUND(E54*H54,2)</f>
        <v>2.09</v>
      </c>
      <c r="J54" s="555"/>
    </row>
    <row r="55" spans="1:11" s="252" customFormat="1" ht="11.25">
      <c r="A55" s="283" t="s">
        <v>377</v>
      </c>
      <c r="B55" s="299" t="s">
        <v>195</v>
      </c>
      <c r="C55" s="248" t="s">
        <v>196</v>
      </c>
      <c r="D55" s="238" t="s">
        <v>66</v>
      </c>
      <c r="E55" s="550">
        <f>'RUA C - LOTE 1'!H38</f>
        <v>2.1999999999999999E-2</v>
      </c>
      <c r="F55" s="547">
        <f>$F$40</f>
        <v>2.89</v>
      </c>
      <c r="G55" s="547">
        <f>ROUND($B$6*F55,2)</f>
        <v>0.78</v>
      </c>
      <c r="H55" s="538">
        <f>F55+G55</f>
        <v>3.67</v>
      </c>
      <c r="I55" s="552">
        <f>ROUND(E55*H55,2)</f>
        <v>0.08</v>
      </c>
      <c r="J55" s="555"/>
    </row>
    <row r="56" spans="1:11" s="252" customFormat="1" ht="22.5">
      <c r="A56" s="283" t="s">
        <v>378</v>
      </c>
      <c r="B56" s="309" t="s">
        <v>197</v>
      </c>
      <c r="C56" s="248" t="s">
        <v>199</v>
      </c>
      <c r="D56" s="541" t="s">
        <v>200</v>
      </c>
      <c r="E56" s="564">
        <f>'RUA C - LOTE 1'!H44</f>
        <v>489.54</v>
      </c>
      <c r="F56" s="547">
        <f>$F$41</f>
        <v>2.16</v>
      </c>
      <c r="G56" s="547">
        <f>ROUND($B$6*F56,2)</f>
        <v>0.57999999999999996</v>
      </c>
      <c r="H56" s="538">
        <f>F56+G56</f>
        <v>2.74</v>
      </c>
      <c r="I56" s="552">
        <f>ROUND(E56*H56,2)</f>
        <v>1341.34</v>
      </c>
      <c r="J56" s="555"/>
    </row>
    <row r="57" spans="1:11" s="253" customFormat="1" ht="11.25">
      <c r="A57" s="284" t="s">
        <v>379</v>
      </c>
      <c r="B57" s="338"/>
      <c r="C57" s="247" t="s">
        <v>351</v>
      </c>
      <c r="D57" s="544"/>
      <c r="E57" s="565"/>
      <c r="F57" s="558"/>
      <c r="G57" s="330"/>
      <c r="H57" s="559"/>
      <c r="I57" s="560"/>
      <c r="J57" s="340">
        <f>SUM(I58:I62)</f>
        <v>63421.39</v>
      </c>
    </row>
    <row r="58" spans="1:11" s="272" customFormat="1" ht="11.25">
      <c r="A58" s="283" t="s">
        <v>380</v>
      </c>
      <c r="B58" s="289" t="s">
        <v>20</v>
      </c>
      <c r="C58" s="531" t="s">
        <v>82</v>
      </c>
      <c r="D58" s="238" t="s">
        <v>14</v>
      </c>
      <c r="E58" s="249">
        <f>'RUA C - LOTE 1'!H50</f>
        <v>763.26</v>
      </c>
      <c r="F58" s="547">
        <f>$F$43</f>
        <v>0.43</v>
      </c>
      <c r="G58" s="547">
        <f>ROUND($B$6*F58,2)</f>
        <v>0.12</v>
      </c>
      <c r="H58" s="538">
        <f>F58+G58</f>
        <v>0.55000000000000004</v>
      </c>
      <c r="I58" s="552">
        <f>ROUND(E58*H58,2)</f>
        <v>419.79</v>
      </c>
      <c r="J58" s="257"/>
    </row>
    <row r="59" spans="1:11" s="272" customFormat="1" ht="22.5">
      <c r="A59" s="283" t="s">
        <v>381</v>
      </c>
      <c r="B59" s="289" t="s">
        <v>72</v>
      </c>
      <c r="C59" s="531" t="s">
        <v>81</v>
      </c>
      <c r="D59" s="238" t="s">
        <v>14</v>
      </c>
      <c r="E59" s="249">
        <f>'RUA C - LOTE 1'!H53</f>
        <v>763.26</v>
      </c>
      <c r="F59" s="547">
        <f>$F$44</f>
        <v>57.613849999999999</v>
      </c>
      <c r="G59" s="547">
        <f>G44</f>
        <v>10.49514297</v>
      </c>
      <c r="H59" s="538">
        <f>F59+G59</f>
        <v>68.108992970000003</v>
      </c>
      <c r="I59" s="552">
        <f>ROUND(E59*H59,2)</f>
        <v>51984.87</v>
      </c>
      <c r="J59" s="257"/>
    </row>
    <row r="60" spans="1:11" s="272" customFormat="1" ht="33.75">
      <c r="A60" s="283" t="s">
        <v>382</v>
      </c>
      <c r="B60" s="289" t="s">
        <v>18</v>
      </c>
      <c r="C60" s="248" t="s">
        <v>83</v>
      </c>
      <c r="D60" s="238" t="s">
        <v>14</v>
      </c>
      <c r="E60" s="249">
        <f>'RUA C - LOTE 1'!H56</f>
        <v>254.42</v>
      </c>
      <c r="F60" s="547">
        <f>$F$45</f>
        <v>30.25</v>
      </c>
      <c r="G60" s="547">
        <f>ROUND($B$6*F60,2)</f>
        <v>8.19</v>
      </c>
      <c r="H60" s="538">
        <f>F60+G60</f>
        <v>38.44</v>
      </c>
      <c r="I60" s="552">
        <f>ROUND(E60*H60,2)</f>
        <v>9779.9</v>
      </c>
      <c r="J60" s="257"/>
    </row>
    <row r="61" spans="1:11" s="272" customFormat="1" ht="22.5">
      <c r="A61" s="283" t="s">
        <v>383</v>
      </c>
      <c r="B61" s="289" t="s">
        <v>325</v>
      </c>
      <c r="C61" s="248" t="s">
        <v>326</v>
      </c>
      <c r="D61" s="238" t="s">
        <v>66</v>
      </c>
      <c r="E61" s="249">
        <f>'RUA C - LOTE 1'!H62</f>
        <v>1.3556565101186899</v>
      </c>
      <c r="F61" s="547">
        <f>$F$46</f>
        <v>495.35</v>
      </c>
      <c r="G61" s="547">
        <f>ROUND($B$6*F61,2)</f>
        <v>134.04</v>
      </c>
      <c r="H61" s="538">
        <f>F61+G61</f>
        <v>629.39</v>
      </c>
      <c r="I61" s="552">
        <f>ROUND(E61*H61,2)</f>
        <v>853.24</v>
      </c>
      <c r="J61" s="539"/>
    </row>
    <row r="62" spans="1:11" s="272" customFormat="1" ht="11.25">
      <c r="A62" s="283" t="s">
        <v>384</v>
      </c>
      <c r="B62" s="289" t="str">
        <f>B47</f>
        <v>COMP 5</v>
      </c>
      <c r="C62" s="531" t="str">
        <f>C47</f>
        <v>LIMPEZA DE RUAS (VARRIÇÃO E REMOÇÃO DE ENTULHOS)</v>
      </c>
      <c r="D62" s="238" t="s">
        <v>14</v>
      </c>
      <c r="E62" s="249">
        <f>'RUA C - LOTE 1'!H65</f>
        <v>763.26</v>
      </c>
      <c r="F62" s="547">
        <f>$F$47</f>
        <v>0.39256199999999997</v>
      </c>
      <c r="G62" s="547">
        <f>ROUND($B$6*F62,2)</f>
        <v>0.11</v>
      </c>
      <c r="H62" s="538">
        <f>F62+G62</f>
        <v>0.50256199999999995</v>
      </c>
      <c r="I62" s="552">
        <f>ROUND(E62*H62,2)</f>
        <v>383.59</v>
      </c>
      <c r="J62" s="539"/>
    </row>
    <row r="63" spans="1:11" s="272" customFormat="1" ht="15" customHeight="1">
      <c r="A63" s="640" t="str">
        <f>'RUA A - LOTE 2'!A3:H3</f>
        <v>RUA A - LOTE 2</v>
      </c>
      <c r="B63" s="641"/>
      <c r="C63" s="641"/>
      <c r="D63" s="641"/>
      <c r="E63" s="641"/>
      <c r="F63" s="641"/>
      <c r="G63" s="641"/>
      <c r="H63" s="641"/>
      <c r="I63" s="641"/>
      <c r="J63" s="642"/>
      <c r="K63" s="533">
        <f>J64+J66+J72</f>
        <v>101729.53000000001</v>
      </c>
    </row>
    <row r="64" spans="1:11" s="253" customFormat="1" ht="11.25">
      <c r="A64" s="284" t="s">
        <v>385</v>
      </c>
      <c r="B64" s="305"/>
      <c r="C64" s="543" t="s">
        <v>2</v>
      </c>
      <c r="D64" s="566"/>
      <c r="E64" s="566"/>
      <c r="F64" s="567"/>
      <c r="G64" s="567"/>
      <c r="H64" s="567"/>
      <c r="I64" s="545"/>
      <c r="J64" s="568">
        <f>I65</f>
        <v>506.58</v>
      </c>
    </row>
    <row r="65" spans="1:11" s="252" customFormat="1" ht="22.5">
      <c r="A65" s="283" t="s">
        <v>386</v>
      </c>
      <c r="B65" s="289" t="s">
        <v>19</v>
      </c>
      <c r="C65" s="531" t="s">
        <v>80</v>
      </c>
      <c r="D65" s="238" t="s">
        <v>14</v>
      </c>
      <c r="E65" s="249">
        <f>'RUA A - LOTE 2'!H10</f>
        <v>1178.0999999999999</v>
      </c>
      <c r="F65" s="547">
        <f>$F$35</f>
        <v>0.34</v>
      </c>
      <c r="G65" s="547">
        <f>ROUND($B$6*F65,2)</f>
        <v>0.09</v>
      </c>
      <c r="H65" s="538">
        <f>F65+G65</f>
        <v>0.43000000000000005</v>
      </c>
      <c r="I65" s="552">
        <f>ROUND(E65*H65,2)</f>
        <v>506.58</v>
      </c>
      <c r="J65" s="257"/>
    </row>
    <row r="66" spans="1:11" s="253" customFormat="1" ht="11.25">
      <c r="A66" s="284" t="s">
        <v>387</v>
      </c>
      <c r="B66" s="291"/>
      <c r="C66" s="247" t="s">
        <v>155</v>
      </c>
      <c r="D66" s="328"/>
      <c r="E66" s="339"/>
      <c r="F66" s="548"/>
      <c r="G66" s="548"/>
      <c r="H66" s="548"/>
      <c r="I66" s="549"/>
      <c r="J66" s="340">
        <f>SUM(I67:I71)</f>
        <v>3043.3900000000003</v>
      </c>
    </row>
    <row r="67" spans="1:11" s="252" customFormat="1" ht="22.5">
      <c r="A67" s="283" t="s">
        <v>388</v>
      </c>
      <c r="B67" s="296" t="s">
        <v>191</v>
      </c>
      <c r="C67" s="248" t="s">
        <v>345</v>
      </c>
      <c r="D67" s="238" t="s">
        <v>66</v>
      </c>
      <c r="E67" s="550">
        <f>'RUA A - LOTE 2'!H20</f>
        <v>196.34</v>
      </c>
      <c r="F67" s="547">
        <f>$F$37</f>
        <v>1.42</v>
      </c>
      <c r="G67" s="547">
        <f>ROUND($B$6*F67,2)</f>
        <v>0.38</v>
      </c>
      <c r="H67" s="538">
        <f>F67+G67</f>
        <v>1.7999999999999998</v>
      </c>
      <c r="I67" s="552">
        <f>ROUND(E67*H67,2)</f>
        <v>353.41</v>
      </c>
      <c r="J67" s="553"/>
    </row>
    <row r="68" spans="1:11" s="252" customFormat="1" ht="22.5">
      <c r="A68" s="283" t="s">
        <v>389</v>
      </c>
      <c r="B68" s="309" t="s">
        <v>192</v>
      </c>
      <c r="C68" s="248" t="s">
        <v>193</v>
      </c>
      <c r="D68" s="238" t="s">
        <v>66</v>
      </c>
      <c r="E68" s="550">
        <f>'RUA A - LOTE 2'!H26</f>
        <v>0.47699999999999998</v>
      </c>
      <c r="F68" s="547">
        <f>$F$38</f>
        <v>0.2</v>
      </c>
      <c r="G68" s="547">
        <f>ROUND($B$6*F68,2)</f>
        <v>0.05</v>
      </c>
      <c r="H68" s="538">
        <f>F68+G68</f>
        <v>0.25</v>
      </c>
      <c r="I68" s="552">
        <f>ROUND(E68*H68,2)</f>
        <v>0.12</v>
      </c>
      <c r="J68" s="555"/>
    </row>
    <row r="69" spans="1:11" s="252" customFormat="1" ht="22.5">
      <c r="A69" s="283" t="s">
        <v>390</v>
      </c>
      <c r="B69" s="309" t="s">
        <v>198</v>
      </c>
      <c r="C69" s="248" t="s">
        <v>194</v>
      </c>
      <c r="D69" s="238" t="s">
        <v>66</v>
      </c>
      <c r="E69" s="556">
        <f>'RUA A - LOTE 2'!H32</f>
        <v>0</v>
      </c>
      <c r="F69" s="547">
        <f>$F$39</f>
        <v>74.92</v>
      </c>
      <c r="G69" s="547">
        <f>ROUND($B$6*F69,2)</f>
        <v>20.27</v>
      </c>
      <c r="H69" s="538">
        <f>F69+G69</f>
        <v>95.19</v>
      </c>
      <c r="I69" s="552">
        <f>ROUND(E69*H69,2)</f>
        <v>0</v>
      </c>
      <c r="J69" s="555"/>
    </row>
    <row r="70" spans="1:11" s="252" customFormat="1" ht="11.25">
      <c r="A70" s="283" t="s">
        <v>391</v>
      </c>
      <c r="B70" s="309" t="s">
        <v>195</v>
      </c>
      <c r="C70" s="248" t="s">
        <v>196</v>
      </c>
      <c r="D70" s="238" t="s">
        <v>66</v>
      </c>
      <c r="E70" s="550">
        <f>'RUA A - LOTE 2'!H38</f>
        <v>0</v>
      </c>
      <c r="F70" s="547">
        <f>$F$40</f>
        <v>2.89</v>
      </c>
      <c r="G70" s="547">
        <f>ROUND($B$6*F70,2)</f>
        <v>0.78</v>
      </c>
      <c r="H70" s="538">
        <f>F70+G70</f>
        <v>3.67</v>
      </c>
      <c r="I70" s="552">
        <f>ROUND(E70*H70,2)</f>
        <v>0</v>
      </c>
      <c r="J70" s="555"/>
    </row>
    <row r="71" spans="1:11" s="252" customFormat="1" ht="22.5">
      <c r="A71" s="283" t="s">
        <v>392</v>
      </c>
      <c r="B71" s="309" t="s">
        <v>197</v>
      </c>
      <c r="C71" s="248" t="s">
        <v>199</v>
      </c>
      <c r="D71" s="541" t="s">
        <v>200</v>
      </c>
      <c r="E71" s="556">
        <f>'RUA A - LOTE 2'!H44</f>
        <v>981.7</v>
      </c>
      <c r="F71" s="547">
        <f>$F$41</f>
        <v>2.16</v>
      </c>
      <c r="G71" s="547">
        <f>ROUND($B$6*F71,2)</f>
        <v>0.57999999999999996</v>
      </c>
      <c r="H71" s="538">
        <f>F71+G71</f>
        <v>2.74</v>
      </c>
      <c r="I71" s="552">
        <f>ROUND(E71*H71,2)</f>
        <v>2689.86</v>
      </c>
      <c r="J71" s="555"/>
    </row>
    <row r="72" spans="1:11" s="253" customFormat="1" ht="11.25">
      <c r="A72" s="284" t="s">
        <v>393</v>
      </c>
      <c r="B72" s="338"/>
      <c r="C72" s="247" t="s">
        <v>352</v>
      </c>
      <c r="D72" s="544"/>
      <c r="E72" s="557"/>
      <c r="F72" s="558"/>
      <c r="G72" s="330"/>
      <c r="H72" s="559"/>
      <c r="I72" s="560"/>
      <c r="J72" s="340">
        <f>SUM(I73:I77)</f>
        <v>98179.560000000012</v>
      </c>
    </row>
    <row r="73" spans="1:11" s="272" customFormat="1" ht="11.25">
      <c r="A73" s="283" t="s">
        <v>394</v>
      </c>
      <c r="B73" s="289" t="s">
        <v>20</v>
      </c>
      <c r="C73" s="531" t="s">
        <v>82</v>
      </c>
      <c r="D73" s="238" t="s">
        <v>14</v>
      </c>
      <c r="E73" s="249">
        <f>'RUA A - LOTE 2'!H50</f>
        <v>1178.0999999999999</v>
      </c>
      <c r="F73" s="547">
        <f>$F$43</f>
        <v>0.43</v>
      </c>
      <c r="G73" s="547">
        <f>ROUND($B$6*F73,2)</f>
        <v>0.12</v>
      </c>
      <c r="H73" s="538">
        <f>F73+G73</f>
        <v>0.55000000000000004</v>
      </c>
      <c r="I73" s="552">
        <f>ROUND(E73*H73,2)</f>
        <v>647.96</v>
      </c>
      <c r="J73" s="257"/>
    </row>
    <row r="74" spans="1:11" s="272" customFormat="1" ht="22.5">
      <c r="A74" s="283" t="s">
        <v>395</v>
      </c>
      <c r="B74" s="289" t="s">
        <v>72</v>
      </c>
      <c r="C74" s="531" t="s">
        <v>81</v>
      </c>
      <c r="D74" s="238" t="s">
        <v>14</v>
      </c>
      <c r="E74" s="249">
        <f>'RUA A - LOTE 2'!H53</f>
        <v>1178.0999999999999</v>
      </c>
      <c r="F74" s="547">
        <f>$F$44</f>
        <v>57.613849999999999</v>
      </c>
      <c r="G74" s="547">
        <f>G59</f>
        <v>10.49514297</v>
      </c>
      <c r="H74" s="538">
        <f>F74+G74</f>
        <v>68.108992970000003</v>
      </c>
      <c r="I74" s="552">
        <f>ROUND(E74*H74,2)</f>
        <v>80239.199999999997</v>
      </c>
      <c r="J74" s="257"/>
    </row>
    <row r="75" spans="1:11" s="272" customFormat="1" ht="33.75">
      <c r="A75" s="283" t="s">
        <v>396</v>
      </c>
      <c r="B75" s="289" t="s">
        <v>18</v>
      </c>
      <c r="C75" s="248" t="s">
        <v>83</v>
      </c>
      <c r="D75" s="238" t="s">
        <v>14</v>
      </c>
      <c r="E75" s="249">
        <f>'RUA A - LOTE 2'!H56</f>
        <v>392.7</v>
      </c>
      <c r="F75" s="547">
        <f>$F$45</f>
        <v>30.25</v>
      </c>
      <c r="G75" s="547">
        <f>ROUND($B$6*F75,2)</f>
        <v>8.19</v>
      </c>
      <c r="H75" s="538">
        <f>F75+G75</f>
        <v>38.44</v>
      </c>
      <c r="I75" s="552">
        <f>ROUND(E75*H75,2)</f>
        <v>15095.39</v>
      </c>
      <c r="J75" s="257"/>
    </row>
    <row r="76" spans="1:11" s="272" customFormat="1" ht="22.5">
      <c r="A76" s="283" t="s">
        <v>397</v>
      </c>
      <c r="B76" s="289" t="s">
        <v>325</v>
      </c>
      <c r="C76" s="248" t="s">
        <v>326</v>
      </c>
      <c r="D76" s="238" t="s">
        <v>66</v>
      </c>
      <c r="E76" s="249">
        <f>'RUA A - LOTE 2'!H62</f>
        <v>2.5499999999999998</v>
      </c>
      <c r="F76" s="547">
        <f>$F$46</f>
        <v>495.35</v>
      </c>
      <c r="G76" s="547">
        <f>ROUND($B$6*F76,2)</f>
        <v>134.04</v>
      </c>
      <c r="H76" s="538">
        <f>F76+G76</f>
        <v>629.39</v>
      </c>
      <c r="I76" s="552">
        <f>ROUND(E76*H76,2)</f>
        <v>1604.94</v>
      </c>
      <c r="J76" s="539"/>
    </row>
    <row r="77" spans="1:11" s="272" customFormat="1" ht="11.25">
      <c r="A77" s="283" t="s">
        <v>398</v>
      </c>
      <c r="B77" s="289" t="str">
        <f>B62</f>
        <v>COMP 5</v>
      </c>
      <c r="C77" s="531" t="str">
        <f>C62</f>
        <v>LIMPEZA DE RUAS (VARRIÇÃO E REMOÇÃO DE ENTULHOS)</v>
      </c>
      <c r="D77" s="238" t="s">
        <v>14</v>
      </c>
      <c r="E77" s="249">
        <f>'RUA A - LOTE 2'!H65</f>
        <v>1178.0999999999999</v>
      </c>
      <c r="F77" s="547">
        <f>$F$47</f>
        <v>0.39256199999999997</v>
      </c>
      <c r="G77" s="547">
        <f>ROUND($B$6*F77,2)</f>
        <v>0.11</v>
      </c>
      <c r="H77" s="538">
        <f>F77+G77</f>
        <v>0.50256199999999995</v>
      </c>
      <c r="I77" s="552">
        <f>ROUND(E77*H77,2)</f>
        <v>592.07000000000005</v>
      </c>
      <c r="J77" s="539"/>
    </row>
    <row r="78" spans="1:11" s="336" customFormat="1" ht="15" customHeight="1">
      <c r="A78" s="640" t="str">
        <f>'RUA A - LOTE 3'!A3:H3</f>
        <v>RUA A - LOTE 3</v>
      </c>
      <c r="B78" s="641"/>
      <c r="C78" s="641"/>
      <c r="D78" s="641"/>
      <c r="E78" s="641"/>
      <c r="F78" s="641"/>
      <c r="G78" s="641"/>
      <c r="H78" s="641"/>
      <c r="I78" s="641"/>
      <c r="J78" s="642"/>
      <c r="K78" s="534">
        <f>J79+J81+J87</f>
        <v>63113.57</v>
      </c>
    </row>
    <row r="79" spans="1:11" s="253" customFormat="1" ht="11.25">
      <c r="A79" s="284" t="s">
        <v>208</v>
      </c>
      <c r="B79" s="285"/>
      <c r="C79" s="543" t="s">
        <v>2</v>
      </c>
      <c r="D79" s="544"/>
      <c r="E79" s="544"/>
      <c r="F79" s="543"/>
      <c r="G79" s="543"/>
      <c r="H79" s="543"/>
      <c r="I79" s="545"/>
      <c r="J79" s="546">
        <f>I80</f>
        <v>317.91000000000003</v>
      </c>
    </row>
    <row r="80" spans="1:11" s="252" customFormat="1" ht="22.5">
      <c r="A80" s="283" t="s">
        <v>95</v>
      </c>
      <c r="B80" s="289" t="s">
        <v>19</v>
      </c>
      <c r="C80" s="531" t="s">
        <v>80</v>
      </c>
      <c r="D80" s="238" t="s">
        <v>14</v>
      </c>
      <c r="E80" s="249">
        <f>'RUA A - LOTE 3'!H10</f>
        <v>739.31999999999994</v>
      </c>
      <c r="F80" s="547">
        <f>$F$35</f>
        <v>0.34</v>
      </c>
      <c r="G80" s="547">
        <f>ROUND($B$6*F80,2)</f>
        <v>0.09</v>
      </c>
      <c r="H80" s="538">
        <f>F80+G80</f>
        <v>0.43000000000000005</v>
      </c>
      <c r="I80" s="552">
        <f>ROUND(E80*H80,2)</f>
        <v>317.91000000000003</v>
      </c>
      <c r="J80" s="257"/>
    </row>
    <row r="81" spans="1:11" s="253" customFormat="1" ht="11.25">
      <c r="A81" s="284" t="s">
        <v>209</v>
      </c>
      <c r="B81" s="291"/>
      <c r="C81" s="247" t="s">
        <v>155</v>
      </c>
      <c r="D81" s="328"/>
      <c r="E81" s="339"/>
      <c r="F81" s="548"/>
      <c r="G81" s="548"/>
      <c r="H81" s="548"/>
      <c r="I81" s="549"/>
      <c r="J81" s="340">
        <f>SUM(I82:I86)</f>
        <v>2189.9900000000002</v>
      </c>
    </row>
    <row r="82" spans="1:11" s="252" customFormat="1" ht="22.5">
      <c r="A82" s="283" t="s">
        <v>210</v>
      </c>
      <c r="B82" s="296" t="s">
        <v>191</v>
      </c>
      <c r="C82" s="248" t="s">
        <v>345</v>
      </c>
      <c r="D82" s="238" t="s">
        <v>66</v>
      </c>
      <c r="E82" s="550">
        <f>'RUA A - LOTE 3'!H20</f>
        <v>141.261</v>
      </c>
      <c r="F82" s="547">
        <f>$F$37</f>
        <v>1.42</v>
      </c>
      <c r="G82" s="547">
        <f>ROUND($B$6*F82,2)</f>
        <v>0.38</v>
      </c>
      <c r="H82" s="538">
        <f>F82+G82</f>
        <v>1.7999999999999998</v>
      </c>
      <c r="I82" s="552">
        <f>ROUND(E82*H82,2)</f>
        <v>254.27</v>
      </c>
      <c r="J82" s="553"/>
    </row>
    <row r="83" spans="1:11" s="252" customFormat="1" ht="22.5">
      <c r="A83" s="283" t="s">
        <v>211</v>
      </c>
      <c r="B83" s="299" t="s">
        <v>192</v>
      </c>
      <c r="C83" s="248" t="s">
        <v>193</v>
      </c>
      <c r="D83" s="238" t="s">
        <v>66</v>
      </c>
      <c r="E83" s="550">
        <f>'RUA A - LOTE 3'!H26</f>
        <v>0.05</v>
      </c>
      <c r="F83" s="547">
        <f>$F$38</f>
        <v>0.2</v>
      </c>
      <c r="G83" s="547">
        <f>ROUND($B$6*F83,2)</f>
        <v>0.05</v>
      </c>
      <c r="H83" s="538">
        <f>F83+G83</f>
        <v>0.25</v>
      </c>
      <c r="I83" s="552">
        <f>ROUND(E83*H83,2)</f>
        <v>0.01</v>
      </c>
      <c r="J83" s="555"/>
    </row>
    <row r="84" spans="1:11" s="252" customFormat="1" ht="22.5">
      <c r="A84" s="283" t="s">
        <v>212</v>
      </c>
      <c r="B84" s="299" t="s">
        <v>198</v>
      </c>
      <c r="C84" s="248" t="s">
        <v>194</v>
      </c>
      <c r="D84" s="238" t="s">
        <v>66</v>
      </c>
      <c r="E84" s="563">
        <f>'RUA A - LOTE 3'!H32</f>
        <v>5.0000000000000001E-3</v>
      </c>
      <c r="F84" s="547">
        <f>$F$39</f>
        <v>74.92</v>
      </c>
      <c r="G84" s="547">
        <f>ROUND($B$6*F84,2)</f>
        <v>20.27</v>
      </c>
      <c r="H84" s="538">
        <f>F84+G84</f>
        <v>95.19</v>
      </c>
      <c r="I84" s="552">
        <f>ROUND(E84*H84,2)</f>
        <v>0.48</v>
      </c>
      <c r="J84" s="555"/>
    </row>
    <row r="85" spans="1:11" s="252" customFormat="1" ht="11.25">
      <c r="A85" s="283" t="s">
        <v>213</v>
      </c>
      <c r="B85" s="299" t="s">
        <v>195</v>
      </c>
      <c r="C85" s="248" t="s">
        <v>196</v>
      </c>
      <c r="D85" s="238" t="s">
        <v>66</v>
      </c>
      <c r="E85" s="550">
        <f>'RUA A - LOTE 3'!H38</f>
        <v>5.0000000000000001E-3</v>
      </c>
      <c r="F85" s="547">
        <f>$F$40</f>
        <v>2.89</v>
      </c>
      <c r="G85" s="547">
        <f>ROUND($B$6*F85,2)</f>
        <v>0.78</v>
      </c>
      <c r="H85" s="538">
        <f>F85+G85</f>
        <v>3.67</v>
      </c>
      <c r="I85" s="552">
        <f>ROUND(E85*H85,2)</f>
        <v>0.02</v>
      </c>
      <c r="J85" s="555"/>
    </row>
    <row r="86" spans="1:11" s="252" customFormat="1" ht="22.5">
      <c r="A86" s="283" t="s">
        <v>214</v>
      </c>
      <c r="B86" s="309" t="s">
        <v>197</v>
      </c>
      <c r="C86" s="248" t="s">
        <v>199</v>
      </c>
      <c r="D86" s="541" t="s">
        <v>200</v>
      </c>
      <c r="E86" s="564">
        <f>'RUA A - LOTE 3'!H44</f>
        <v>706.28</v>
      </c>
      <c r="F86" s="547">
        <f>$F$41</f>
        <v>2.16</v>
      </c>
      <c r="G86" s="547">
        <f>ROUND($B$6*F86,2)</f>
        <v>0.57999999999999996</v>
      </c>
      <c r="H86" s="538">
        <f>F86+G86</f>
        <v>2.74</v>
      </c>
      <c r="I86" s="552">
        <f>ROUND(E86*H86,2)</f>
        <v>1935.21</v>
      </c>
      <c r="J86" s="555"/>
    </row>
    <row r="87" spans="1:11" s="253" customFormat="1" ht="11.25">
      <c r="A87" s="284">
        <v>16</v>
      </c>
      <c r="B87" s="338"/>
      <c r="C87" s="247" t="s">
        <v>353</v>
      </c>
      <c r="D87" s="544"/>
      <c r="E87" s="565"/>
      <c r="F87" s="558"/>
      <c r="G87" s="330"/>
      <c r="H87" s="559"/>
      <c r="I87" s="560"/>
      <c r="J87" s="340">
        <f>SUM(I88:I92)</f>
        <v>60605.67</v>
      </c>
    </row>
    <row r="88" spans="1:11" s="272" customFormat="1" ht="11.25">
      <c r="A88" s="283" t="s">
        <v>216</v>
      </c>
      <c r="B88" s="289" t="s">
        <v>20</v>
      </c>
      <c r="C88" s="531" t="s">
        <v>82</v>
      </c>
      <c r="D88" s="238" t="s">
        <v>14</v>
      </c>
      <c r="E88" s="249">
        <f>'RUA A - LOTE 3'!H50</f>
        <v>739.31999999999994</v>
      </c>
      <c r="F88" s="547">
        <f>$F$43</f>
        <v>0.43</v>
      </c>
      <c r="G88" s="547">
        <f>ROUND($B$6*F88,2)</f>
        <v>0.12</v>
      </c>
      <c r="H88" s="538">
        <f>F88+G88</f>
        <v>0.55000000000000004</v>
      </c>
      <c r="I88" s="552">
        <f>ROUND(E88*H88,2)</f>
        <v>406.63</v>
      </c>
      <c r="J88" s="257"/>
    </row>
    <row r="89" spans="1:11" s="272" customFormat="1" ht="22.5">
      <c r="A89" s="283" t="s">
        <v>217</v>
      </c>
      <c r="B89" s="289" t="s">
        <v>72</v>
      </c>
      <c r="C89" s="531" t="s">
        <v>81</v>
      </c>
      <c r="D89" s="238" t="s">
        <v>14</v>
      </c>
      <c r="E89" s="249">
        <f>'RUA A - LOTE 3'!H53</f>
        <v>739.31999999999994</v>
      </c>
      <c r="F89" s="547">
        <f>$F$44</f>
        <v>57.613849999999999</v>
      </c>
      <c r="G89" s="547">
        <f>G74</f>
        <v>10.49514297</v>
      </c>
      <c r="H89" s="538">
        <f>F89+G89</f>
        <v>68.108992970000003</v>
      </c>
      <c r="I89" s="552">
        <f>ROUND(E89*H89,2)</f>
        <v>50354.34</v>
      </c>
      <c r="J89" s="257"/>
    </row>
    <row r="90" spans="1:11" s="272" customFormat="1" ht="33.75">
      <c r="A90" s="283" t="s">
        <v>218</v>
      </c>
      <c r="B90" s="289" t="s">
        <v>18</v>
      </c>
      <c r="C90" s="248" t="s">
        <v>83</v>
      </c>
      <c r="D90" s="238" t="s">
        <v>14</v>
      </c>
      <c r="E90" s="249">
        <f>'RUA A - LOTE 3'!H56</f>
        <v>246.44</v>
      </c>
      <c r="F90" s="547">
        <f>$F$45</f>
        <v>30.25</v>
      </c>
      <c r="G90" s="547">
        <f>ROUND($B$6*F90,2)</f>
        <v>8.19</v>
      </c>
      <c r="H90" s="538">
        <f>F90+G90</f>
        <v>38.44</v>
      </c>
      <c r="I90" s="552">
        <f>ROUND(E90*H90,2)</f>
        <v>9473.15</v>
      </c>
      <c r="J90" s="257"/>
    </row>
    <row r="91" spans="1:11" s="272" customFormat="1" ht="30" customHeight="1">
      <c r="A91" s="283" t="s">
        <v>219</v>
      </c>
      <c r="B91" s="289" t="s">
        <v>325</v>
      </c>
      <c r="C91" s="248" t="s">
        <v>326</v>
      </c>
      <c r="D91" s="238" t="s">
        <v>66</v>
      </c>
      <c r="E91" s="249">
        <f>'RUA A - LOTE 3'!H62</f>
        <v>0</v>
      </c>
      <c r="F91" s="547">
        <f>$F$46</f>
        <v>495.35</v>
      </c>
      <c r="G91" s="547">
        <f>ROUND($B$6*F91,2)</f>
        <v>134.04</v>
      </c>
      <c r="H91" s="538">
        <f>F91+G91</f>
        <v>629.39</v>
      </c>
      <c r="I91" s="552">
        <f>ROUND(E91*H91,2)</f>
        <v>0</v>
      </c>
      <c r="J91" s="257"/>
    </row>
    <row r="92" spans="1:11" s="272" customFormat="1" ht="11.25">
      <c r="A92" s="283" t="s">
        <v>338</v>
      </c>
      <c r="B92" s="289" t="str">
        <f>B77</f>
        <v>COMP 5</v>
      </c>
      <c r="C92" s="531" t="str">
        <f>C77</f>
        <v>LIMPEZA DE RUAS (VARRIÇÃO E REMOÇÃO DE ENTULHOS)</v>
      </c>
      <c r="D92" s="238" t="s">
        <v>14</v>
      </c>
      <c r="E92" s="249">
        <f>'RUA A - LOTE 3'!H65</f>
        <v>739.31999999999994</v>
      </c>
      <c r="F92" s="547">
        <f>$F$47</f>
        <v>0.39256199999999997</v>
      </c>
      <c r="G92" s="547">
        <f>ROUND($B$6*F92,2)</f>
        <v>0.11</v>
      </c>
      <c r="H92" s="538">
        <f>F92+G92</f>
        <v>0.50256199999999995</v>
      </c>
      <c r="I92" s="552">
        <f>ROUND(E92*H92,2)</f>
        <v>371.55</v>
      </c>
      <c r="J92" s="257"/>
      <c r="K92" s="533">
        <f>J94+J96+J102</f>
        <v>88975.51999999999</v>
      </c>
    </row>
    <row r="93" spans="1:11" s="336" customFormat="1" ht="15" customHeight="1">
      <c r="A93" s="640" t="str">
        <f>'RUA B - LOTE 3 '!A3:H3</f>
        <v>RUA B - LOTE 3</v>
      </c>
      <c r="B93" s="641"/>
      <c r="C93" s="641"/>
      <c r="D93" s="641"/>
      <c r="E93" s="641"/>
      <c r="F93" s="641"/>
      <c r="G93" s="641"/>
      <c r="H93" s="641"/>
      <c r="I93" s="641"/>
      <c r="J93" s="642"/>
    </row>
    <row r="94" spans="1:11" s="253" customFormat="1" ht="11.25">
      <c r="A94" s="284" t="s">
        <v>220</v>
      </c>
      <c r="B94" s="285"/>
      <c r="C94" s="543" t="s">
        <v>2</v>
      </c>
      <c r="D94" s="544"/>
      <c r="E94" s="544"/>
      <c r="F94" s="543"/>
      <c r="G94" s="543"/>
      <c r="H94" s="543"/>
      <c r="I94" s="545"/>
      <c r="J94" s="546">
        <f>I95</f>
        <v>444.87</v>
      </c>
    </row>
    <row r="95" spans="1:11" s="252" customFormat="1" ht="22.5">
      <c r="A95" s="283" t="s">
        <v>221</v>
      </c>
      <c r="B95" s="289" t="s">
        <v>19</v>
      </c>
      <c r="C95" s="531" t="s">
        <v>80</v>
      </c>
      <c r="D95" s="238" t="s">
        <v>14</v>
      </c>
      <c r="E95" s="249">
        <f>'RUA B - LOTE 3 '!H10</f>
        <v>1034.58</v>
      </c>
      <c r="F95" s="547">
        <f>$F$35</f>
        <v>0.34</v>
      </c>
      <c r="G95" s="547">
        <f>ROUND($B$6*F95,2)</f>
        <v>0.09</v>
      </c>
      <c r="H95" s="538">
        <f>F95+G95</f>
        <v>0.43000000000000005</v>
      </c>
      <c r="I95" s="552">
        <f>ROUND(E95*H95,2)</f>
        <v>444.87</v>
      </c>
      <c r="J95" s="257"/>
    </row>
    <row r="96" spans="1:11" s="253" customFormat="1" ht="11.25">
      <c r="A96" s="284" t="s">
        <v>222</v>
      </c>
      <c r="B96" s="291"/>
      <c r="C96" s="247" t="s">
        <v>155</v>
      </c>
      <c r="D96" s="328"/>
      <c r="E96" s="339"/>
      <c r="F96" s="548"/>
      <c r="G96" s="548"/>
      <c r="H96" s="548"/>
      <c r="I96" s="549"/>
      <c r="J96" s="340">
        <f>SUM(I97:I101)</f>
        <v>2564.5299999999997</v>
      </c>
    </row>
    <row r="97" spans="1:12" s="252" customFormat="1" ht="22.5">
      <c r="A97" s="283" t="s">
        <v>223</v>
      </c>
      <c r="B97" s="296" t="s">
        <v>191</v>
      </c>
      <c r="C97" s="248" t="s">
        <v>345</v>
      </c>
      <c r="D97" s="238" t="s">
        <v>66</v>
      </c>
      <c r="E97" s="550">
        <f>'RUA B - LOTE 3 '!H20</f>
        <v>156.22</v>
      </c>
      <c r="F97" s="547">
        <f>$F$37</f>
        <v>1.42</v>
      </c>
      <c r="G97" s="547">
        <f>ROUND($B$6*F97,2)</f>
        <v>0.38</v>
      </c>
      <c r="H97" s="538">
        <f>F97+G97</f>
        <v>1.7999999999999998</v>
      </c>
      <c r="I97" s="552">
        <f>ROUND(E97*H97,2)</f>
        <v>281.2</v>
      </c>
      <c r="J97" s="553"/>
    </row>
    <row r="98" spans="1:12" s="252" customFormat="1" ht="22.5">
      <c r="A98" s="283" t="s">
        <v>224</v>
      </c>
      <c r="B98" s="299" t="s">
        <v>192</v>
      </c>
      <c r="C98" s="248" t="s">
        <v>193</v>
      </c>
      <c r="D98" s="238" t="s">
        <v>66</v>
      </c>
      <c r="E98" s="550">
        <f>'RUA B - LOTE 3 '!H26</f>
        <v>0.16800000000000001</v>
      </c>
      <c r="F98" s="547">
        <f>$F$38</f>
        <v>0.2</v>
      </c>
      <c r="G98" s="547">
        <f>ROUND($B$6*F98,2)</f>
        <v>0.05</v>
      </c>
      <c r="H98" s="538">
        <f>F98+G98</f>
        <v>0.25</v>
      </c>
      <c r="I98" s="552">
        <f>ROUND(E98*H98,2)</f>
        <v>0.04</v>
      </c>
      <c r="J98" s="555"/>
    </row>
    <row r="99" spans="1:12" s="252" customFormat="1" ht="22.5">
      <c r="A99" s="283" t="s">
        <v>225</v>
      </c>
      <c r="B99" s="299" t="s">
        <v>198</v>
      </c>
      <c r="C99" s="248" t="s">
        <v>194</v>
      </c>
      <c r="D99" s="238" t="s">
        <v>66</v>
      </c>
      <c r="E99" s="563">
        <f>'RUA B - LOTE 3 '!H32</f>
        <v>1.68</v>
      </c>
      <c r="F99" s="547">
        <f>$F$39</f>
        <v>74.92</v>
      </c>
      <c r="G99" s="547">
        <f>ROUND($B$6*F99,2)</f>
        <v>20.27</v>
      </c>
      <c r="H99" s="538">
        <f>F99+G99</f>
        <v>95.19</v>
      </c>
      <c r="I99" s="552">
        <f>ROUND(E99*H99,2)</f>
        <v>159.91999999999999</v>
      </c>
      <c r="J99" s="555"/>
    </row>
    <row r="100" spans="1:12" s="252" customFormat="1" ht="11.25">
      <c r="A100" s="283" t="s">
        <v>226</v>
      </c>
      <c r="B100" s="299" t="s">
        <v>195</v>
      </c>
      <c r="C100" s="248" t="s">
        <v>196</v>
      </c>
      <c r="D100" s="238" t="s">
        <v>66</v>
      </c>
      <c r="E100" s="550">
        <f>'RUA B - LOTE 3 '!H38</f>
        <v>1.68</v>
      </c>
      <c r="F100" s="547">
        <f>$F$40</f>
        <v>2.89</v>
      </c>
      <c r="G100" s="547">
        <f>ROUND($B$6*F100,2)</f>
        <v>0.78</v>
      </c>
      <c r="H100" s="538">
        <f>F100+G100</f>
        <v>3.67</v>
      </c>
      <c r="I100" s="552">
        <f>ROUND(E100*H100,2)</f>
        <v>6.17</v>
      </c>
      <c r="J100" s="555"/>
    </row>
    <row r="101" spans="1:12" s="252" customFormat="1" ht="22.5">
      <c r="A101" s="283" t="s">
        <v>227</v>
      </c>
      <c r="B101" s="309" t="s">
        <v>197</v>
      </c>
      <c r="C101" s="248" t="s">
        <v>199</v>
      </c>
      <c r="D101" s="541" t="s">
        <v>200</v>
      </c>
      <c r="E101" s="564">
        <f>'RUA B - LOTE 3 '!H44</f>
        <v>772.69999999999993</v>
      </c>
      <c r="F101" s="547">
        <f>$F$41</f>
        <v>2.16</v>
      </c>
      <c r="G101" s="547">
        <f>ROUND($B$6*F101,2)</f>
        <v>0.57999999999999996</v>
      </c>
      <c r="H101" s="538">
        <f>F101+G101</f>
        <v>2.74</v>
      </c>
      <c r="I101" s="552">
        <f>ROUND(E101*H101,2)</f>
        <v>2117.1999999999998</v>
      </c>
      <c r="J101" s="555"/>
    </row>
    <row r="102" spans="1:12" s="253" customFormat="1" ht="11.25">
      <c r="A102" s="284" t="s">
        <v>228</v>
      </c>
      <c r="B102" s="338"/>
      <c r="C102" s="247" t="s">
        <v>354</v>
      </c>
      <c r="D102" s="544"/>
      <c r="E102" s="565"/>
      <c r="F102" s="558"/>
      <c r="G102" s="330"/>
      <c r="H102" s="559"/>
      <c r="I102" s="560"/>
      <c r="J102" s="340">
        <f>SUM(I103:I107)</f>
        <v>85966.12</v>
      </c>
    </row>
    <row r="103" spans="1:12" s="272" customFormat="1" ht="11.25">
      <c r="A103" s="283" t="s">
        <v>229</v>
      </c>
      <c r="B103" s="289" t="s">
        <v>20</v>
      </c>
      <c r="C103" s="531" t="s">
        <v>82</v>
      </c>
      <c r="D103" s="238" t="s">
        <v>14</v>
      </c>
      <c r="E103" s="249">
        <f>'RUA B - LOTE 3 '!H50</f>
        <v>1034.58</v>
      </c>
      <c r="F103" s="547">
        <f>$F$43</f>
        <v>0.43</v>
      </c>
      <c r="G103" s="547">
        <f>ROUND($B$6*F103,2)</f>
        <v>0.12</v>
      </c>
      <c r="H103" s="538">
        <f>F103+G103</f>
        <v>0.55000000000000004</v>
      </c>
      <c r="I103" s="552">
        <f>ROUND(E103*H103,2)</f>
        <v>569.02</v>
      </c>
      <c r="J103" s="257"/>
    </row>
    <row r="104" spans="1:12" s="272" customFormat="1" ht="22.5">
      <c r="A104" s="283" t="s">
        <v>230</v>
      </c>
      <c r="B104" s="289" t="s">
        <v>72</v>
      </c>
      <c r="C104" s="531" t="s">
        <v>81</v>
      </c>
      <c r="D104" s="238" t="s">
        <v>14</v>
      </c>
      <c r="E104" s="249">
        <f>'RUA B - LOTE 3 '!H53</f>
        <v>1034.58</v>
      </c>
      <c r="F104" s="547">
        <f>$F$44</f>
        <v>57.613849999999999</v>
      </c>
      <c r="G104" s="547">
        <f>G89</f>
        <v>10.49514297</v>
      </c>
      <c r="H104" s="538">
        <f>F104+G104</f>
        <v>68.108992970000003</v>
      </c>
      <c r="I104" s="552">
        <f>ROUND(E104*H104,2)</f>
        <v>70464.2</v>
      </c>
      <c r="J104" s="257"/>
    </row>
    <row r="105" spans="1:12" s="272" customFormat="1" ht="33.75">
      <c r="A105" s="283" t="s">
        <v>231</v>
      </c>
      <c r="B105" s="289" t="s">
        <v>18</v>
      </c>
      <c r="C105" s="248" t="s">
        <v>83</v>
      </c>
      <c r="D105" s="238" t="s">
        <v>14</v>
      </c>
      <c r="E105" s="249">
        <f>'RUA B - LOTE 3 '!H56</f>
        <v>344.86</v>
      </c>
      <c r="F105" s="547">
        <f>$F$45</f>
        <v>30.25</v>
      </c>
      <c r="G105" s="547">
        <f>ROUND($B$6*F105,2)</f>
        <v>8.19</v>
      </c>
      <c r="H105" s="538">
        <f>F105+G105</f>
        <v>38.44</v>
      </c>
      <c r="I105" s="552">
        <f>ROUND(E105*H105,2)</f>
        <v>13256.42</v>
      </c>
      <c r="J105" s="257"/>
    </row>
    <row r="106" spans="1:12" s="272" customFormat="1" ht="22.5">
      <c r="A106" s="283" t="s">
        <v>232</v>
      </c>
      <c r="B106" s="289" t="s">
        <v>325</v>
      </c>
      <c r="C106" s="248" t="s">
        <v>326</v>
      </c>
      <c r="D106" s="238" t="s">
        <v>66</v>
      </c>
      <c r="E106" s="249">
        <f>'RUA B - LOTE 3 '!H62</f>
        <v>1.8375587771383204</v>
      </c>
      <c r="F106" s="547">
        <f>$F$46</f>
        <v>495.35</v>
      </c>
      <c r="G106" s="547">
        <f>ROUND($B$6*F106,2)</f>
        <v>134.04</v>
      </c>
      <c r="H106" s="538">
        <f>F106+G106</f>
        <v>629.39</v>
      </c>
      <c r="I106" s="552">
        <f>ROUND(E106*H106,2)</f>
        <v>1156.54</v>
      </c>
      <c r="J106" s="539"/>
    </row>
    <row r="107" spans="1:12" s="272" customFormat="1" ht="11.25">
      <c r="A107" s="283" t="s">
        <v>336</v>
      </c>
      <c r="B107" s="289" t="str">
        <f>B92</f>
        <v>COMP 5</v>
      </c>
      <c r="C107" s="569" t="str">
        <f>C92</f>
        <v>LIMPEZA DE RUAS (VARRIÇÃO E REMOÇÃO DE ENTULHOS)</v>
      </c>
      <c r="D107" s="238" t="s">
        <v>14</v>
      </c>
      <c r="E107" s="249">
        <f>'RUA B - LOTE 3 '!H65</f>
        <v>1034.58</v>
      </c>
      <c r="F107" s="547">
        <f>$F$47</f>
        <v>0.39256199999999997</v>
      </c>
      <c r="G107" s="547">
        <f>ROUND($B$6*F107,2)</f>
        <v>0.11</v>
      </c>
      <c r="H107" s="538">
        <f>F107+G107</f>
        <v>0.50256199999999995</v>
      </c>
      <c r="I107" s="552">
        <f>ROUND(E107*H107,2)</f>
        <v>519.94000000000005</v>
      </c>
      <c r="J107" s="539"/>
      <c r="L107" s="337"/>
    </row>
    <row r="108" spans="1:12" s="273" customFormat="1" ht="15" customHeight="1">
      <c r="A108" s="640" t="str">
        <f>'RUA C - LOTE 3'!A3:H3</f>
        <v xml:space="preserve">RUA C - LOTE 3 </v>
      </c>
      <c r="B108" s="641"/>
      <c r="C108" s="641"/>
      <c r="D108" s="641"/>
      <c r="E108" s="641"/>
      <c r="F108" s="641"/>
      <c r="G108" s="641"/>
      <c r="H108" s="641"/>
      <c r="I108" s="641"/>
      <c r="J108" s="642"/>
      <c r="K108" s="535">
        <f>J109+J111+J117</f>
        <v>91606.849999999991</v>
      </c>
    </row>
    <row r="109" spans="1:12" s="273" customFormat="1" ht="11.25">
      <c r="A109" s="284" t="s">
        <v>399</v>
      </c>
      <c r="B109" s="285"/>
      <c r="C109" s="543" t="s">
        <v>2</v>
      </c>
      <c r="D109" s="544"/>
      <c r="E109" s="544"/>
      <c r="F109" s="543"/>
      <c r="G109" s="543"/>
      <c r="H109" s="543"/>
      <c r="I109" s="545"/>
      <c r="J109" s="546">
        <f>I110</f>
        <v>456.89</v>
      </c>
    </row>
    <row r="110" spans="1:12" s="273" customFormat="1" ht="22.5">
      <c r="A110" s="283" t="s">
        <v>400</v>
      </c>
      <c r="B110" s="289" t="s">
        <v>19</v>
      </c>
      <c r="C110" s="531" t="s">
        <v>80</v>
      </c>
      <c r="D110" s="238" t="s">
        <v>14</v>
      </c>
      <c r="E110" s="249">
        <f>'RUA C - LOTE 3'!H10</f>
        <v>1062.54</v>
      </c>
      <c r="F110" s="547">
        <f>$F$35</f>
        <v>0.34</v>
      </c>
      <c r="G110" s="547">
        <f>ROUND($B$6*F110,2)</f>
        <v>0.09</v>
      </c>
      <c r="H110" s="538">
        <f>F110+G110</f>
        <v>0.43000000000000005</v>
      </c>
      <c r="I110" s="552">
        <f>ROUND(E110*H110,2)</f>
        <v>456.89</v>
      </c>
      <c r="J110" s="257"/>
    </row>
    <row r="111" spans="1:12" s="273" customFormat="1" ht="11.25">
      <c r="A111" s="284" t="s">
        <v>401</v>
      </c>
      <c r="B111" s="291"/>
      <c r="C111" s="247" t="s">
        <v>155</v>
      </c>
      <c r="D111" s="328"/>
      <c r="E111" s="339"/>
      <c r="F111" s="548"/>
      <c r="G111" s="548"/>
      <c r="H111" s="548"/>
      <c r="I111" s="549"/>
      <c r="J111" s="340">
        <f>SUM(I112:I116)</f>
        <v>2860.56</v>
      </c>
    </row>
    <row r="112" spans="1:12" s="273" customFormat="1" ht="22.5">
      <c r="A112" s="283" t="s">
        <v>402</v>
      </c>
      <c r="B112" s="296" t="s">
        <v>191</v>
      </c>
      <c r="C112" s="248" t="s">
        <v>345</v>
      </c>
      <c r="D112" s="238" t="s">
        <v>66</v>
      </c>
      <c r="E112" s="550">
        <f>'RUA C - LOTE 3'!H20</f>
        <v>161.584</v>
      </c>
      <c r="F112" s="547">
        <f>$F$37</f>
        <v>1.42</v>
      </c>
      <c r="G112" s="547">
        <f>ROUND($B$6*F112,2)</f>
        <v>0.38</v>
      </c>
      <c r="H112" s="538">
        <f>F112+G112</f>
        <v>1.7999999999999998</v>
      </c>
      <c r="I112" s="552">
        <f>ROUND(E112*H112,2)</f>
        <v>290.85000000000002</v>
      </c>
      <c r="J112" s="553"/>
    </row>
    <row r="113" spans="1:11" s="273" customFormat="1" ht="22.5">
      <c r="A113" s="283" t="s">
        <v>403</v>
      </c>
      <c r="B113" s="299" t="s">
        <v>192</v>
      </c>
      <c r="C113" s="248" t="s">
        <v>193</v>
      </c>
      <c r="D113" s="238" t="s">
        <v>66</v>
      </c>
      <c r="E113" s="550">
        <f>'RUA C - LOTE 3'!H26</f>
        <v>0.20899999999999999</v>
      </c>
      <c r="F113" s="547">
        <f>$F$38</f>
        <v>0.2</v>
      </c>
      <c r="G113" s="547">
        <f>ROUND($B$6*F113,2)</f>
        <v>0.05</v>
      </c>
      <c r="H113" s="538">
        <f>F113+G113</f>
        <v>0.25</v>
      </c>
      <c r="I113" s="552">
        <f>ROUND(E113*H113,2)</f>
        <v>0.05</v>
      </c>
      <c r="J113" s="555"/>
    </row>
    <row r="114" spans="1:11" s="273" customFormat="1" ht="22.5">
      <c r="A114" s="283" t="s">
        <v>404</v>
      </c>
      <c r="B114" s="299" t="s">
        <v>198</v>
      </c>
      <c r="C114" s="248" t="s">
        <v>194</v>
      </c>
      <c r="D114" s="238" t="s">
        <v>66</v>
      </c>
      <c r="E114" s="563">
        <f>'RUA C - LOTE 3'!H32</f>
        <v>4.18</v>
      </c>
      <c r="F114" s="547">
        <f>$F$39</f>
        <v>74.92</v>
      </c>
      <c r="G114" s="547">
        <f>ROUND($B$6*F114,2)</f>
        <v>20.27</v>
      </c>
      <c r="H114" s="538">
        <f>F114+G114</f>
        <v>95.19</v>
      </c>
      <c r="I114" s="552">
        <f>ROUND(E114*H114,2)</f>
        <v>397.89</v>
      </c>
      <c r="J114" s="555"/>
    </row>
    <row r="115" spans="1:11" s="273" customFormat="1" ht="11.25">
      <c r="A115" s="283" t="s">
        <v>405</v>
      </c>
      <c r="B115" s="299" t="s">
        <v>195</v>
      </c>
      <c r="C115" s="248" t="s">
        <v>196</v>
      </c>
      <c r="D115" s="238" t="s">
        <v>66</v>
      </c>
      <c r="E115" s="550">
        <f>'RUA C - LOTE 3'!H38</f>
        <v>4.18</v>
      </c>
      <c r="F115" s="547">
        <f>$F$40</f>
        <v>2.89</v>
      </c>
      <c r="G115" s="547">
        <f>ROUND($B$6*F115,2)</f>
        <v>0.78</v>
      </c>
      <c r="H115" s="538">
        <f>F115+G115</f>
        <v>3.67</v>
      </c>
      <c r="I115" s="552">
        <f>ROUND(E115*H115,2)</f>
        <v>15.34</v>
      </c>
      <c r="J115" s="555"/>
    </row>
    <row r="116" spans="1:11" s="273" customFormat="1" ht="22.5">
      <c r="A116" s="283" t="s">
        <v>406</v>
      </c>
      <c r="B116" s="309" t="s">
        <v>197</v>
      </c>
      <c r="C116" s="248" t="s">
        <v>199</v>
      </c>
      <c r="D116" s="541" t="s">
        <v>200</v>
      </c>
      <c r="E116" s="564">
        <f>'RUA C - LOTE 3'!H44</f>
        <v>787.02</v>
      </c>
      <c r="F116" s="547">
        <f>$F$41</f>
        <v>2.16</v>
      </c>
      <c r="G116" s="547">
        <f>ROUND($B$6*F116,2)</f>
        <v>0.57999999999999996</v>
      </c>
      <c r="H116" s="538">
        <f>F116+G116</f>
        <v>2.74</v>
      </c>
      <c r="I116" s="552">
        <f>ROUND(E116*H116,2)</f>
        <v>2156.4299999999998</v>
      </c>
      <c r="J116" s="555"/>
    </row>
    <row r="117" spans="1:11" s="273" customFormat="1" ht="11.25">
      <c r="A117" s="284" t="s">
        <v>407</v>
      </c>
      <c r="B117" s="338"/>
      <c r="C117" s="247" t="s">
        <v>355</v>
      </c>
      <c r="D117" s="544"/>
      <c r="E117" s="565"/>
      <c r="F117" s="558"/>
      <c r="G117" s="330"/>
      <c r="H117" s="559"/>
      <c r="I117" s="560"/>
      <c r="J117" s="340">
        <f>SUM(I118:I122)</f>
        <v>88289.4</v>
      </c>
    </row>
    <row r="118" spans="1:11" s="273" customFormat="1" ht="11.25">
      <c r="A118" s="283" t="s">
        <v>408</v>
      </c>
      <c r="B118" s="289" t="s">
        <v>20</v>
      </c>
      <c r="C118" s="531" t="s">
        <v>82</v>
      </c>
      <c r="D118" s="238" t="s">
        <v>14</v>
      </c>
      <c r="E118" s="249">
        <f>'RUA C - LOTE 3'!H50</f>
        <v>1062.54</v>
      </c>
      <c r="F118" s="547">
        <f>$F$43</f>
        <v>0.43</v>
      </c>
      <c r="G118" s="547">
        <f>ROUND($B$6*F118,2)</f>
        <v>0.12</v>
      </c>
      <c r="H118" s="538">
        <f>F118+G118</f>
        <v>0.55000000000000004</v>
      </c>
      <c r="I118" s="552">
        <f>ROUND(E118*H118,2)</f>
        <v>584.4</v>
      </c>
      <c r="J118" s="257"/>
    </row>
    <row r="119" spans="1:11" s="273" customFormat="1" ht="22.5">
      <c r="A119" s="283" t="s">
        <v>409</v>
      </c>
      <c r="B119" s="289" t="s">
        <v>72</v>
      </c>
      <c r="C119" s="531" t="s">
        <v>81</v>
      </c>
      <c r="D119" s="238" t="s">
        <v>14</v>
      </c>
      <c r="E119" s="249">
        <f>'RUA C - LOTE 3'!H53</f>
        <v>1062.54</v>
      </c>
      <c r="F119" s="547">
        <f>$F$44</f>
        <v>57.613849999999999</v>
      </c>
      <c r="G119" s="547">
        <f>G104</f>
        <v>10.49514297</v>
      </c>
      <c r="H119" s="538">
        <f>F119+G119</f>
        <v>68.108992970000003</v>
      </c>
      <c r="I119" s="552">
        <f>ROUND(E119*H119,2)</f>
        <v>72368.53</v>
      </c>
      <c r="J119" s="257"/>
    </row>
    <row r="120" spans="1:11" s="273" customFormat="1" ht="33.75">
      <c r="A120" s="283" t="s">
        <v>410</v>
      </c>
      <c r="B120" s="289" t="s">
        <v>18</v>
      </c>
      <c r="C120" s="248" t="s">
        <v>83</v>
      </c>
      <c r="D120" s="238" t="s">
        <v>14</v>
      </c>
      <c r="E120" s="249">
        <f>'RUA C - LOTE 3'!H56</f>
        <v>354.18</v>
      </c>
      <c r="F120" s="547">
        <f>$F$45</f>
        <v>30.25</v>
      </c>
      <c r="G120" s="547">
        <f>ROUND($B$6*F120,2)</f>
        <v>8.19</v>
      </c>
      <c r="H120" s="538">
        <f>F120+G120</f>
        <v>38.44</v>
      </c>
      <c r="I120" s="552">
        <f>ROUND(E120*H120,2)</f>
        <v>13614.68</v>
      </c>
      <c r="J120" s="257"/>
    </row>
    <row r="121" spans="1:11" s="273" customFormat="1" ht="22.5">
      <c r="A121" s="283" t="s">
        <v>411</v>
      </c>
      <c r="B121" s="289" t="s">
        <v>325</v>
      </c>
      <c r="C121" s="248" t="s">
        <v>346</v>
      </c>
      <c r="D121" s="238" t="s">
        <v>66</v>
      </c>
      <c r="E121" s="249">
        <f>'RUA C - LOTE 3'!H62</f>
        <v>1.8872196476449874</v>
      </c>
      <c r="F121" s="547">
        <f>$F$46</f>
        <v>495.35</v>
      </c>
      <c r="G121" s="547">
        <f>ROUND($B$6*F121,2)</f>
        <v>134.04</v>
      </c>
      <c r="H121" s="538">
        <f>F121+G121</f>
        <v>629.39</v>
      </c>
      <c r="I121" s="552">
        <f>ROUND(E121*H121,2)</f>
        <v>1187.8</v>
      </c>
      <c r="J121" s="539"/>
    </row>
    <row r="122" spans="1:11" s="273" customFormat="1" ht="11.25">
      <c r="A122" s="283" t="s">
        <v>412</v>
      </c>
      <c r="B122" s="289" t="str">
        <f>B107</f>
        <v>COMP 5</v>
      </c>
      <c r="C122" s="569" t="str">
        <f>C107</f>
        <v>LIMPEZA DE RUAS (VARRIÇÃO E REMOÇÃO DE ENTULHOS)</v>
      </c>
      <c r="D122" s="238" t="s">
        <v>14</v>
      </c>
      <c r="E122" s="249">
        <f>'RUA C - LOTE 3'!H65</f>
        <v>1062.54</v>
      </c>
      <c r="F122" s="547">
        <f>$F$47</f>
        <v>0.39256199999999997</v>
      </c>
      <c r="G122" s="547">
        <f>ROUND($B$6*F122,2)</f>
        <v>0.11</v>
      </c>
      <c r="H122" s="538">
        <f>F122+G122</f>
        <v>0.50256199999999995</v>
      </c>
      <c r="I122" s="552">
        <f>ROUND(E122*H122,2)</f>
        <v>533.99</v>
      </c>
      <c r="J122" s="539"/>
    </row>
    <row r="123" spans="1:11" s="273" customFormat="1" ht="15" customHeight="1">
      <c r="A123" s="640" t="str">
        <f>'RUA D - LOTE 3 '!A3:H3</f>
        <v xml:space="preserve">RUA D - LOTE 3 </v>
      </c>
      <c r="B123" s="641"/>
      <c r="C123" s="641"/>
      <c r="D123" s="641"/>
      <c r="E123" s="641"/>
      <c r="F123" s="641"/>
      <c r="G123" s="641"/>
      <c r="H123" s="641"/>
      <c r="I123" s="641"/>
      <c r="J123" s="642"/>
      <c r="K123" s="535">
        <f>J124+J126+J132</f>
        <v>75278.3</v>
      </c>
    </row>
    <row r="124" spans="1:11" s="273" customFormat="1" ht="11.25">
      <c r="A124" s="284" t="s">
        <v>413</v>
      </c>
      <c r="B124" s="285"/>
      <c r="C124" s="543" t="s">
        <v>2</v>
      </c>
      <c r="D124" s="544"/>
      <c r="E124" s="544"/>
      <c r="F124" s="543"/>
      <c r="G124" s="543"/>
      <c r="H124" s="543"/>
      <c r="I124" s="545"/>
      <c r="J124" s="546">
        <f>I125</f>
        <v>380.19</v>
      </c>
    </row>
    <row r="125" spans="1:11" s="273" customFormat="1" ht="22.5">
      <c r="A125" s="283" t="s">
        <v>414</v>
      </c>
      <c r="B125" s="289" t="s">
        <v>19</v>
      </c>
      <c r="C125" s="531" t="s">
        <v>80</v>
      </c>
      <c r="D125" s="238" t="s">
        <v>14</v>
      </c>
      <c r="E125" s="249">
        <f>'RUA D - LOTE 3 '!H10</f>
        <v>884.16000000000008</v>
      </c>
      <c r="F125" s="547">
        <f>$F$35</f>
        <v>0.34</v>
      </c>
      <c r="G125" s="547">
        <f>ROUND($B$6*F125,2)</f>
        <v>0.09</v>
      </c>
      <c r="H125" s="538">
        <f>F125+G125</f>
        <v>0.43000000000000005</v>
      </c>
      <c r="I125" s="552">
        <f>ROUND(E125*H125,2)</f>
        <v>380.19</v>
      </c>
      <c r="J125" s="257"/>
    </row>
    <row r="126" spans="1:11" s="273" customFormat="1" ht="11.25">
      <c r="A126" s="284" t="s">
        <v>415</v>
      </c>
      <c r="B126" s="291"/>
      <c r="C126" s="247" t="s">
        <v>155</v>
      </c>
      <c r="D126" s="328"/>
      <c r="E126" s="339"/>
      <c r="F126" s="548"/>
      <c r="G126" s="548"/>
      <c r="H126" s="548"/>
      <c r="I126" s="549"/>
      <c r="J126" s="340">
        <f>SUM(I127:I131)</f>
        <v>2419.1799999999998</v>
      </c>
    </row>
    <row r="127" spans="1:11" s="273" customFormat="1" ht="22.5">
      <c r="A127" s="283" t="s">
        <v>416</v>
      </c>
      <c r="B127" s="296" t="s">
        <v>191</v>
      </c>
      <c r="C127" s="248" t="s">
        <v>345</v>
      </c>
      <c r="D127" s="238" t="s">
        <v>66</v>
      </c>
      <c r="E127" s="550">
        <f>'RUA D - LOTE 3 '!H20</f>
        <v>156.07599999999999</v>
      </c>
      <c r="F127" s="547">
        <f>$F$37</f>
        <v>1.42</v>
      </c>
      <c r="G127" s="547">
        <f>ROUND($B$6*F127,2)</f>
        <v>0.38</v>
      </c>
      <c r="H127" s="538">
        <f>F127+G127</f>
        <v>1.7999999999999998</v>
      </c>
      <c r="I127" s="552">
        <f>ROUND(E127*H127,2)</f>
        <v>280.94</v>
      </c>
      <c r="J127" s="553"/>
    </row>
    <row r="128" spans="1:11" s="273" customFormat="1" ht="22.5">
      <c r="A128" s="283" t="s">
        <v>417</v>
      </c>
      <c r="B128" s="299" t="s">
        <v>192</v>
      </c>
      <c r="C128" s="248" t="s">
        <v>193</v>
      </c>
      <c r="D128" s="238" t="s">
        <v>66</v>
      </c>
      <c r="E128" s="550">
        <f>'RUA D - LOTE 3 '!H26</f>
        <v>0</v>
      </c>
      <c r="F128" s="547">
        <f>$F$38</f>
        <v>0.2</v>
      </c>
      <c r="G128" s="547">
        <f>ROUND($B$6*F128,2)</f>
        <v>0.05</v>
      </c>
      <c r="H128" s="538">
        <f>F128+G128</f>
        <v>0.25</v>
      </c>
      <c r="I128" s="552">
        <f>ROUND(E128*H128,2)</f>
        <v>0</v>
      </c>
      <c r="J128" s="555"/>
    </row>
    <row r="129" spans="1:10" s="273" customFormat="1" ht="22.5">
      <c r="A129" s="283" t="s">
        <v>418</v>
      </c>
      <c r="B129" s="299" t="s">
        <v>198</v>
      </c>
      <c r="C129" s="248" t="s">
        <v>194</v>
      </c>
      <c r="D129" s="238" t="s">
        <v>66</v>
      </c>
      <c r="E129" s="563">
        <f>'RUA D - LOTE 3 '!H32</f>
        <v>0</v>
      </c>
      <c r="F129" s="547">
        <f>$F$39</f>
        <v>74.92</v>
      </c>
      <c r="G129" s="547">
        <f>ROUND($B$6*F129,2)</f>
        <v>20.27</v>
      </c>
      <c r="H129" s="538">
        <f>F129+G129</f>
        <v>95.19</v>
      </c>
      <c r="I129" s="552">
        <f>ROUND(E129*H129,2)</f>
        <v>0</v>
      </c>
      <c r="J129" s="555"/>
    </row>
    <row r="130" spans="1:10" s="273" customFormat="1" ht="11.25">
      <c r="A130" s="283" t="s">
        <v>419</v>
      </c>
      <c r="B130" s="299" t="s">
        <v>195</v>
      </c>
      <c r="C130" s="248" t="s">
        <v>196</v>
      </c>
      <c r="D130" s="238" t="s">
        <v>66</v>
      </c>
      <c r="E130" s="550">
        <f>'RUA D - LOTE 3 '!H38</f>
        <v>0</v>
      </c>
      <c r="F130" s="547">
        <f>$F$40</f>
        <v>2.89</v>
      </c>
      <c r="G130" s="547">
        <f>ROUND($B$6*F130,2)</f>
        <v>0.78</v>
      </c>
      <c r="H130" s="538">
        <f>F130+G130</f>
        <v>3.67</v>
      </c>
      <c r="I130" s="552">
        <f>ROUND(E130*H130,2)</f>
        <v>0</v>
      </c>
      <c r="J130" s="555"/>
    </row>
    <row r="131" spans="1:10" s="273" customFormat="1" ht="22.5">
      <c r="A131" s="283" t="s">
        <v>420</v>
      </c>
      <c r="B131" s="309" t="s">
        <v>197</v>
      </c>
      <c r="C131" s="248" t="s">
        <v>199</v>
      </c>
      <c r="D131" s="541" t="s">
        <v>200</v>
      </c>
      <c r="E131" s="564">
        <f>'RUA D - LOTE 3 '!H44</f>
        <v>780.38</v>
      </c>
      <c r="F131" s="547">
        <f>$F$41</f>
        <v>2.16</v>
      </c>
      <c r="G131" s="547">
        <f>ROUND($B$6*F131,2)</f>
        <v>0.57999999999999996</v>
      </c>
      <c r="H131" s="538">
        <f>F131+G131</f>
        <v>2.74</v>
      </c>
      <c r="I131" s="552">
        <f>ROUND(E131*H131,2)</f>
        <v>2138.2399999999998</v>
      </c>
      <c r="J131" s="555"/>
    </row>
    <row r="132" spans="1:10" s="273" customFormat="1" ht="11.25">
      <c r="A132" s="284" t="s">
        <v>421</v>
      </c>
      <c r="B132" s="338"/>
      <c r="C132" s="247" t="s">
        <v>361</v>
      </c>
      <c r="D132" s="544"/>
      <c r="E132" s="565"/>
      <c r="F132" s="558"/>
      <c r="G132" s="330"/>
      <c r="H132" s="559"/>
      <c r="I132" s="560"/>
      <c r="J132" s="340">
        <f>SUM(I133:I137)</f>
        <v>72478.930000000008</v>
      </c>
    </row>
    <row r="133" spans="1:10" s="273" customFormat="1" ht="11.25">
      <c r="A133" s="283" t="s">
        <v>422</v>
      </c>
      <c r="B133" s="289" t="s">
        <v>20</v>
      </c>
      <c r="C133" s="531" t="s">
        <v>82</v>
      </c>
      <c r="D133" s="238" t="s">
        <v>14</v>
      </c>
      <c r="E133" s="249">
        <f>'RUA D - LOTE 3 '!H50</f>
        <v>884.16000000000008</v>
      </c>
      <c r="F133" s="547">
        <f>$F$43</f>
        <v>0.43</v>
      </c>
      <c r="G133" s="547">
        <f>ROUND($B$6*F133,2)</f>
        <v>0.12</v>
      </c>
      <c r="H133" s="538">
        <f>F133+G133</f>
        <v>0.55000000000000004</v>
      </c>
      <c r="I133" s="552">
        <f>ROUND(E133*H133,2)</f>
        <v>486.29</v>
      </c>
      <c r="J133" s="257"/>
    </row>
    <row r="134" spans="1:10" s="273" customFormat="1" ht="22.5">
      <c r="A134" s="283" t="s">
        <v>423</v>
      </c>
      <c r="B134" s="289" t="s">
        <v>72</v>
      </c>
      <c r="C134" s="531" t="s">
        <v>81</v>
      </c>
      <c r="D134" s="238" t="s">
        <v>14</v>
      </c>
      <c r="E134" s="249">
        <f>'RUA D - LOTE 3 '!H53</f>
        <v>884.16000000000008</v>
      </c>
      <c r="F134" s="547">
        <f>$F$44</f>
        <v>57.613849999999999</v>
      </c>
      <c r="G134" s="547">
        <f>G119</f>
        <v>10.49514297</v>
      </c>
      <c r="H134" s="538">
        <f>F134+G134</f>
        <v>68.108992970000003</v>
      </c>
      <c r="I134" s="552">
        <f>ROUND(E134*H134,2)</f>
        <v>60219.25</v>
      </c>
      <c r="J134" s="257"/>
    </row>
    <row r="135" spans="1:10" s="273" customFormat="1" ht="33.75">
      <c r="A135" s="283" t="s">
        <v>424</v>
      </c>
      <c r="B135" s="289" t="s">
        <v>18</v>
      </c>
      <c r="C135" s="248" t="s">
        <v>83</v>
      </c>
      <c r="D135" s="238" t="s">
        <v>14</v>
      </c>
      <c r="E135" s="249">
        <f>'RUA D - LOTE 3 '!H56</f>
        <v>294.72000000000003</v>
      </c>
      <c r="F135" s="547">
        <f>$F$45</f>
        <v>30.25</v>
      </c>
      <c r="G135" s="547">
        <f>ROUND($B$6*F135,2)</f>
        <v>8.19</v>
      </c>
      <c r="H135" s="538">
        <f>F135+G135</f>
        <v>38.44</v>
      </c>
      <c r="I135" s="552">
        <f>ROUND(E135*H135,2)</f>
        <v>11329.04</v>
      </c>
      <c r="J135" s="257"/>
    </row>
    <row r="136" spans="1:10" s="273" customFormat="1" ht="22.5">
      <c r="A136" s="283" t="s">
        <v>425</v>
      </c>
      <c r="B136" s="289" t="s">
        <v>325</v>
      </c>
      <c r="C136" s="248" t="s">
        <v>346</v>
      </c>
      <c r="D136" s="238" t="s">
        <v>66</v>
      </c>
      <c r="E136" s="249">
        <f>'RUA D - LOTE 3 '!H62</f>
        <v>0</v>
      </c>
      <c r="F136" s="547">
        <f>$F$46</f>
        <v>495.35</v>
      </c>
      <c r="G136" s="547">
        <f>ROUND($B$6*F136,2)</f>
        <v>134.04</v>
      </c>
      <c r="H136" s="538">
        <f>F136+G136</f>
        <v>629.39</v>
      </c>
      <c r="I136" s="552">
        <f>ROUND(E136*H136,2)</f>
        <v>0</v>
      </c>
      <c r="J136" s="539"/>
    </row>
    <row r="137" spans="1:10" s="273" customFormat="1" ht="11.25">
      <c r="A137" s="283" t="s">
        <v>426</v>
      </c>
      <c r="B137" s="289" t="s">
        <v>364</v>
      </c>
      <c r="C137" s="569" t="str">
        <f>CPU!B53</f>
        <v>Limpeza de Ruas (varrição e remeção de entulhos)</v>
      </c>
      <c r="D137" s="238" t="s">
        <v>14</v>
      </c>
      <c r="E137" s="249">
        <f>'RUA D - LOTE 3 '!H65</f>
        <v>884.16000000000008</v>
      </c>
      <c r="F137" s="547">
        <f>$F$47</f>
        <v>0.39256199999999997</v>
      </c>
      <c r="G137" s="547">
        <f>ROUND($B$6*F137,2)</f>
        <v>0.11</v>
      </c>
      <c r="H137" s="538">
        <f>F137+G137</f>
        <v>0.50256199999999995</v>
      </c>
      <c r="I137" s="552">
        <f>ROUND(E137*H137,2)</f>
        <v>444.35</v>
      </c>
      <c r="J137" s="539"/>
    </row>
    <row r="138" spans="1:10" s="273" customFormat="1" ht="11.25">
      <c r="A138" s="640" t="str">
        <f>'RUA E - LOTE 3'!A3:H3</f>
        <v xml:space="preserve">RUA E - LOTE 3 </v>
      </c>
      <c r="B138" s="641"/>
      <c r="C138" s="641"/>
      <c r="D138" s="641"/>
      <c r="E138" s="641"/>
      <c r="F138" s="641"/>
      <c r="G138" s="641"/>
      <c r="H138" s="641"/>
      <c r="I138" s="641"/>
      <c r="J138" s="642"/>
    </row>
    <row r="139" spans="1:10" s="273" customFormat="1" ht="11.25">
      <c r="A139" s="284" t="s">
        <v>457</v>
      </c>
      <c r="B139" s="285"/>
      <c r="C139" s="543" t="s">
        <v>2</v>
      </c>
      <c r="D139" s="544"/>
      <c r="E139" s="544"/>
      <c r="F139" s="543"/>
      <c r="G139" s="543"/>
      <c r="H139" s="543"/>
      <c r="I139" s="545"/>
      <c r="J139" s="546">
        <f>I140</f>
        <v>121.29</v>
      </c>
    </row>
    <row r="140" spans="1:10" s="273" customFormat="1" ht="22.5">
      <c r="A140" s="283" t="s">
        <v>458</v>
      </c>
      <c r="B140" s="289" t="s">
        <v>19</v>
      </c>
      <c r="C140" s="531" t="s">
        <v>80</v>
      </c>
      <c r="D140" s="238" t="s">
        <v>14</v>
      </c>
      <c r="E140" s="249">
        <f>'RUA E - LOTE 3'!H10</f>
        <v>282.06</v>
      </c>
      <c r="F140" s="547">
        <f>$F$35</f>
        <v>0.34</v>
      </c>
      <c r="G140" s="547">
        <f>ROUND($B$6*F140,2)</f>
        <v>0.09</v>
      </c>
      <c r="H140" s="538">
        <f>F140+G140</f>
        <v>0.43000000000000005</v>
      </c>
      <c r="I140" s="552">
        <f>ROUND(E140*H140,2)</f>
        <v>121.29</v>
      </c>
      <c r="J140" s="257"/>
    </row>
    <row r="141" spans="1:10" s="273" customFormat="1" ht="11.25">
      <c r="A141" s="284" t="s">
        <v>459</v>
      </c>
      <c r="B141" s="291"/>
      <c r="C141" s="247" t="s">
        <v>155</v>
      </c>
      <c r="D141" s="328"/>
      <c r="E141" s="339"/>
      <c r="F141" s="548"/>
      <c r="G141" s="548"/>
      <c r="H141" s="548"/>
      <c r="I141" s="549"/>
      <c r="J141" s="340">
        <f>SUM(I142:I146)</f>
        <v>782.53</v>
      </c>
    </row>
    <row r="142" spans="1:10" s="273" customFormat="1" ht="22.5">
      <c r="A142" s="283" t="s">
        <v>460</v>
      </c>
      <c r="B142" s="296" t="s">
        <v>191</v>
      </c>
      <c r="C142" s="248" t="s">
        <v>345</v>
      </c>
      <c r="D142" s="238" t="s">
        <v>66</v>
      </c>
      <c r="E142" s="550">
        <f>'RUA E - LOTE 3'!H20</f>
        <v>50.485999999999997</v>
      </c>
      <c r="F142" s="547">
        <f>$F$37</f>
        <v>1.42</v>
      </c>
      <c r="G142" s="547">
        <f>ROUND($B$6*F142,2)</f>
        <v>0.38</v>
      </c>
      <c r="H142" s="538">
        <f>F142+G142</f>
        <v>1.7999999999999998</v>
      </c>
      <c r="I142" s="552">
        <f>ROUND(E142*H142,2)</f>
        <v>90.87</v>
      </c>
      <c r="J142" s="553"/>
    </row>
    <row r="143" spans="1:10" s="273" customFormat="1" ht="22.5">
      <c r="A143" s="283" t="s">
        <v>461</v>
      </c>
      <c r="B143" s="299" t="s">
        <v>192</v>
      </c>
      <c r="C143" s="248" t="s">
        <v>193</v>
      </c>
      <c r="D143" s="238" t="s">
        <v>66</v>
      </c>
      <c r="E143" s="550">
        <f>'RUA E - LOTE 3'!H26</f>
        <v>0</v>
      </c>
      <c r="F143" s="547">
        <f>$F$38</f>
        <v>0.2</v>
      </c>
      <c r="G143" s="547">
        <f>ROUND($B$6*F143,2)</f>
        <v>0.05</v>
      </c>
      <c r="H143" s="538">
        <f>F143+G143</f>
        <v>0.25</v>
      </c>
      <c r="I143" s="552">
        <f>ROUND(E143*H143,2)</f>
        <v>0</v>
      </c>
      <c r="J143" s="555"/>
    </row>
    <row r="144" spans="1:10" s="273" customFormat="1" ht="22.5">
      <c r="A144" s="283" t="s">
        <v>462</v>
      </c>
      <c r="B144" s="299" t="s">
        <v>198</v>
      </c>
      <c r="C144" s="248" t="s">
        <v>194</v>
      </c>
      <c r="D144" s="238" t="s">
        <v>66</v>
      </c>
      <c r="E144" s="563">
        <f>'RUA E - LOTE 3'!D36</f>
        <v>0</v>
      </c>
      <c r="F144" s="547">
        <f>$F$39</f>
        <v>74.92</v>
      </c>
      <c r="G144" s="547">
        <f>ROUND($B$6*F144,2)</f>
        <v>20.27</v>
      </c>
      <c r="H144" s="538">
        <f>F144+G144</f>
        <v>95.19</v>
      </c>
      <c r="I144" s="552">
        <f>ROUND(E144*H144,2)</f>
        <v>0</v>
      </c>
      <c r="J144" s="555"/>
    </row>
    <row r="145" spans="1:10" s="273" customFormat="1" ht="11.25">
      <c r="A145" s="283" t="s">
        <v>463</v>
      </c>
      <c r="B145" s="299" t="s">
        <v>195</v>
      </c>
      <c r="C145" s="248" t="s">
        <v>196</v>
      </c>
      <c r="D145" s="238" t="s">
        <v>66</v>
      </c>
      <c r="E145" s="550">
        <f>'RUA E - LOTE 3'!H38</f>
        <v>0</v>
      </c>
      <c r="F145" s="547">
        <f>$F$40</f>
        <v>2.89</v>
      </c>
      <c r="G145" s="547">
        <f>ROUND($B$6*F145,2)</f>
        <v>0.78</v>
      </c>
      <c r="H145" s="538">
        <f>F145+G145</f>
        <v>3.67</v>
      </c>
      <c r="I145" s="552">
        <f>ROUND(E145*H145,2)</f>
        <v>0</v>
      </c>
      <c r="J145" s="555"/>
    </row>
    <row r="146" spans="1:10" s="273" customFormat="1" ht="22.5">
      <c r="A146" s="283" t="s">
        <v>464</v>
      </c>
      <c r="B146" s="309" t="s">
        <v>197</v>
      </c>
      <c r="C146" s="248" t="s">
        <v>199</v>
      </c>
      <c r="D146" s="541" t="s">
        <v>200</v>
      </c>
      <c r="E146" s="564">
        <f>'RUA E - LOTE 3'!H44</f>
        <v>252.42999999999998</v>
      </c>
      <c r="F146" s="547">
        <f>$F$41</f>
        <v>2.16</v>
      </c>
      <c r="G146" s="547">
        <f>ROUND($B$6*F146,2)</f>
        <v>0.57999999999999996</v>
      </c>
      <c r="H146" s="538">
        <f>F146+G146</f>
        <v>2.74</v>
      </c>
      <c r="I146" s="552">
        <f>ROUND(E146*H146,2)</f>
        <v>691.66</v>
      </c>
      <c r="J146" s="555"/>
    </row>
    <row r="147" spans="1:10" s="273" customFormat="1" ht="11.25">
      <c r="A147" s="284" t="s">
        <v>465</v>
      </c>
      <c r="B147" s="338"/>
      <c r="C147" s="247" t="s">
        <v>361</v>
      </c>
      <c r="D147" s="544"/>
      <c r="E147" s="565"/>
      <c r="F147" s="558"/>
      <c r="G147" s="330"/>
      <c r="H147" s="559"/>
      <c r="I147" s="560"/>
      <c r="J147" s="340">
        <f>SUM(I148:I152)</f>
        <v>23121.83</v>
      </c>
    </row>
    <row r="148" spans="1:10" s="273" customFormat="1" ht="11.25">
      <c r="A148" s="283" t="s">
        <v>466</v>
      </c>
      <c r="B148" s="289" t="s">
        <v>20</v>
      </c>
      <c r="C148" s="531" t="s">
        <v>82</v>
      </c>
      <c r="D148" s="238" t="s">
        <v>14</v>
      </c>
      <c r="E148" s="249">
        <f>'RUA E - LOTE 3'!H50</f>
        <v>282.06</v>
      </c>
      <c r="F148" s="547">
        <f>$F$43</f>
        <v>0.43</v>
      </c>
      <c r="G148" s="547">
        <f>ROUND($B$6*F148,2)</f>
        <v>0.12</v>
      </c>
      <c r="H148" s="538">
        <f>F148+G148</f>
        <v>0.55000000000000004</v>
      </c>
      <c r="I148" s="552">
        <f>ROUND(E148*H148,2)</f>
        <v>155.13</v>
      </c>
      <c r="J148" s="257"/>
    </row>
    <row r="149" spans="1:10" s="273" customFormat="1" ht="22.5">
      <c r="A149" s="283" t="s">
        <v>467</v>
      </c>
      <c r="B149" s="289" t="s">
        <v>72</v>
      </c>
      <c r="C149" s="531" t="s">
        <v>81</v>
      </c>
      <c r="D149" s="238" t="s">
        <v>14</v>
      </c>
      <c r="E149" s="249">
        <f>'RUA E - LOTE 3'!H53</f>
        <v>282.06</v>
      </c>
      <c r="F149" s="547">
        <f>$F$44</f>
        <v>57.613849999999999</v>
      </c>
      <c r="G149" s="547">
        <f>G134</f>
        <v>10.49514297</v>
      </c>
      <c r="H149" s="538">
        <f>F149+G149</f>
        <v>68.108992970000003</v>
      </c>
      <c r="I149" s="552">
        <f>ROUND(E149*H149,2)</f>
        <v>19210.82</v>
      </c>
      <c r="J149" s="257"/>
    </row>
    <row r="150" spans="1:10" s="273" customFormat="1" ht="33.75">
      <c r="A150" s="283" t="s">
        <v>468</v>
      </c>
      <c r="B150" s="289" t="s">
        <v>18</v>
      </c>
      <c r="C150" s="248" t="s">
        <v>83</v>
      </c>
      <c r="D150" s="238" t="s">
        <v>14</v>
      </c>
      <c r="E150" s="249">
        <f>'RUA E - LOTE 3'!H56</f>
        <v>94.02</v>
      </c>
      <c r="F150" s="547">
        <f>$F$45</f>
        <v>30.25</v>
      </c>
      <c r="G150" s="547">
        <f>ROUND($B$6*F150,2)</f>
        <v>8.19</v>
      </c>
      <c r="H150" s="538">
        <f>F150+G150</f>
        <v>38.44</v>
      </c>
      <c r="I150" s="552">
        <f>ROUND(E150*H150,2)</f>
        <v>3614.13</v>
      </c>
      <c r="J150" s="257"/>
    </row>
    <row r="151" spans="1:10" s="273" customFormat="1" ht="22.5">
      <c r="A151" s="283" t="s">
        <v>469</v>
      </c>
      <c r="B151" s="289" t="s">
        <v>325</v>
      </c>
      <c r="C151" s="248" t="s">
        <v>346</v>
      </c>
      <c r="D151" s="238" t="s">
        <v>66</v>
      </c>
      <c r="E151" s="249">
        <f>'RUA E - LOTE 3'!H62</f>
        <v>0</v>
      </c>
      <c r="F151" s="547">
        <f>$F$46</f>
        <v>495.35</v>
      </c>
      <c r="G151" s="547">
        <f>ROUND($B$6*F151,2)</f>
        <v>134.04</v>
      </c>
      <c r="H151" s="538">
        <f>F151+G151</f>
        <v>629.39</v>
      </c>
      <c r="I151" s="552">
        <f>ROUND(E151*H151,2)</f>
        <v>0</v>
      </c>
      <c r="J151" s="539"/>
    </row>
    <row r="152" spans="1:10" s="273" customFormat="1" ht="11.25">
      <c r="A152" s="283" t="s">
        <v>470</v>
      </c>
      <c r="B152" s="289" t="s">
        <v>364</v>
      </c>
      <c r="C152" s="569">
        <f>CPU!B68</f>
        <v>0</v>
      </c>
      <c r="D152" s="238" t="s">
        <v>14</v>
      </c>
      <c r="E152" s="249">
        <f>'RUA E - LOTE 3'!H65</f>
        <v>282.06</v>
      </c>
      <c r="F152" s="547">
        <f>$F$47</f>
        <v>0.39256199999999997</v>
      </c>
      <c r="G152" s="547">
        <f>ROUND($B$6*F152,2)</f>
        <v>0.11</v>
      </c>
      <c r="H152" s="538">
        <f>F152+G152</f>
        <v>0.50256199999999995</v>
      </c>
      <c r="I152" s="552">
        <f>ROUND(E152*H152,2)</f>
        <v>141.75</v>
      </c>
      <c r="J152" s="539"/>
    </row>
    <row r="153" spans="1:10" ht="15.75" thickBot="1">
      <c r="A153" s="619" t="s">
        <v>1</v>
      </c>
      <c r="B153" s="620"/>
      <c r="C153" s="620"/>
      <c r="D153" s="620"/>
      <c r="E153" s="620"/>
      <c r="F153" s="620"/>
      <c r="G153" s="620"/>
      <c r="H153" s="620"/>
      <c r="I153" s="621"/>
      <c r="J153" s="225">
        <f>SUM(J11:J152)</f>
        <v>815478.92000000027</v>
      </c>
    </row>
    <row r="154" spans="1:10">
      <c r="A154" s="114"/>
      <c r="B154" s="114"/>
      <c r="C154" s="273"/>
      <c r="D154" s="114"/>
      <c r="E154" s="115"/>
      <c r="F154" s="114"/>
      <c r="G154" s="114"/>
      <c r="H154" s="114"/>
      <c r="I154" s="114"/>
      <c r="J154" s="258"/>
    </row>
    <row r="155" spans="1:10">
      <c r="A155" s="114"/>
      <c r="B155" s="114"/>
      <c r="C155" s="273"/>
      <c r="D155" s="114"/>
      <c r="E155" s="115"/>
      <c r="F155" s="114"/>
      <c r="G155" s="114"/>
      <c r="H155" s="114"/>
      <c r="I155" s="114"/>
      <c r="J155" s="258"/>
    </row>
    <row r="156" spans="1:10">
      <c r="A156" s="114"/>
      <c r="B156" s="114"/>
      <c r="C156" s="273"/>
      <c r="D156" s="114"/>
      <c r="E156" s="115"/>
      <c r="F156" s="114"/>
      <c r="G156" s="114"/>
      <c r="H156" s="114"/>
      <c r="I156" s="114"/>
      <c r="J156" s="258"/>
    </row>
    <row r="157" spans="1:10">
      <c r="A157" s="114"/>
      <c r="B157" s="114"/>
      <c r="C157" s="273"/>
      <c r="D157" s="114"/>
      <c r="E157" s="115"/>
      <c r="F157" s="114"/>
      <c r="G157" s="114"/>
      <c r="H157" s="114"/>
      <c r="I157" s="114"/>
      <c r="J157" s="258"/>
    </row>
    <row r="158" spans="1:10">
      <c r="A158" s="114"/>
      <c r="B158" s="114"/>
      <c r="C158" s="273"/>
      <c r="D158" s="114"/>
      <c r="E158" s="115"/>
      <c r="F158" s="114"/>
      <c r="G158" s="114"/>
      <c r="H158" s="114"/>
      <c r="I158" s="114"/>
      <c r="J158" s="258"/>
    </row>
    <row r="159" spans="1:10">
      <c r="A159" s="114"/>
      <c r="B159" s="114"/>
      <c r="C159" s="273"/>
      <c r="D159" s="114"/>
      <c r="E159" s="115"/>
      <c r="F159" s="114"/>
      <c r="G159" s="114"/>
      <c r="H159" s="114"/>
      <c r="I159" s="114"/>
      <c r="J159" s="258"/>
    </row>
    <row r="160" spans="1:10">
      <c r="A160" s="114"/>
      <c r="B160" s="114"/>
      <c r="C160" s="273"/>
      <c r="D160" s="114"/>
      <c r="E160" s="115"/>
      <c r="F160" s="114"/>
      <c r="G160" s="114"/>
      <c r="H160" s="114"/>
      <c r="I160" s="114"/>
      <c r="J160" s="258"/>
    </row>
    <row r="161" spans="1:10">
      <c r="A161" s="114"/>
      <c r="B161" s="114"/>
      <c r="C161" s="273"/>
      <c r="D161" s="114"/>
      <c r="E161" s="115"/>
      <c r="F161" s="114"/>
      <c r="G161" s="114"/>
      <c r="H161" s="114"/>
      <c r="I161" s="114"/>
      <c r="J161" s="258"/>
    </row>
    <row r="162" spans="1:10">
      <c r="A162" s="114"/>
      <c r="B162" s="114"/>
      <c r="C162" s="273"/>
      <c r="D162" s="114"/>
      <c r="E162" s="115"/>
      <c r="F162" s="114"/>
      <c r="G162" s="114"/>
      <c r="H162" s="114"/>
      <c r="I162" s="114"/>
      <c r="J162" s="258"/>
    </row>
    <row r="163" spans="1:10">
      <c r="A163" s="114"/>
      <c r="B163" s="114"/>
      <c r="C163" s="273"/>
      <c r="D163" s="114"/>
      <c r="E163" s="115"/>
      <c r="F163" s="114"/>
      <c r="G163" s="114"/>
      <c r="H163" s="114"/>
      <c r="I163" s="114"/>
      <c r="J163" s="258"/>
    </row>
    <row r="164" spans="1:10">
      <c r="A164" s="114"/>
      <c r="B164" s="114"/>
      <c r="C164" s="273"/>
      <c r="D164" s="114"/>
      <c r="E164" s="115"/>
      <c r="F164" s="114"/>
      <c r="G164" s="114"/>
      <c r="H164" s="114"/>
      <c r="I164" s="114"/>
      <c r="J164" s="258"/>
    </row>
    <row r="165" spans="1:10">
      <c r="A165" s="114"/>
      <c r="B165" s="114"/>
      <c r="C165" s="273"/>
      <c r="D165" s="114"/>
      <c r="E165" s="115"/>
      <c r="F165" s="114"/>
      <c r="G165" s="114"/>
      <c r="H165" s="114"/>
      <c r="I165" s="114"/>
      <c r="J165" s="258"/>
    </row>
    <row r="166" spans="1:10">
      <c r="A166" s="114"/>
      <c r="B166" s="114"/>
      <c r="C166" s="273"/>
      <c r="D166" s="114"/>
      <c r="E166" s="115"/>
      <c r="F166" s="114"/>
      <c r="G166" s="114"/>
      <c r="H166" s="114"/>
      <c r="I166" s="114"/>
      <c r="J166" s="258"/>
    </row>
    <row r="167" spans="1:10">
      <c r="A167" s="114"/>
      <c r="B167" s="114"/>
      <c r="C167" s="273"/>
      <c r="D167" s="114"/>
      <c r="E167" s="115"/>
      <c r="F167" s="114"/>
      <c r="G167" s="114"/>
      <c r="H167" s="114"/>
      <c r="I167" s="114"/>
      <c r="J167" s="258"/>
    </row>
    <row r="168" spans="1:10">
      <c r="A168" s="114"/>
      <c r="B168" s="114"/>
      <c r="C168" s="273"/>
      <c r="D168" s="114"/>
      <c r="E168" s="115"/>
      <c r="F168" s="114"/>
      <c r="G168" s="114"/>
      <c r="H168" s="114"/>
      <c r="I168" s="114"/>
      <c r="J168" s="258"/>
    </row>
    <row r="169" spans="1:10">
      <c r="A169" s="114"/>
      <c r="B169" s="114"/>
      <c r="C169" s="273"/>
      <c r="D169" s="114"/>
      <c r="E169" s="115"/>
      <c r="F169" s="114"/>
      <c r="G169" s="114"/>
      <c r="H169" s="114"/>
      <c r="I169" s="114"/>
      <c r="J169" s="258"/>
    </row>
    <row r="170" spans="1:10">
      <c r="A170" s="114"/>
      <c r="B170" s="114"/>
      <c r="C170" s="273"/>
      <c r="D170" s="114"/>
      <c r="E170" s="115"/>
      <c r="F170" s="114"/>
      <c r="G170" s="114"/>
      <c r="H170" s="114"/>
      <c r="I170" s="114"/>
      <c r="J170" s="258"/>
    </row>
    <row r="171" spans="1:10">
      <c r="A171" s="114"/>
      <c r="B171" s="114"/>
      <c r="C171" s="273"/>
      <c r="D171" s="114"/>
      <c r="E171" s="115"/>
      <c r="F171" s="114"/>
      <c r="G171" s="114"/>
      <c r="H171" s="114"/>
      <c r="I171" s="114"/>
      <c r="J171" s="258"/>
    </row>
    <row r="172" spans="1:10">
      <c r="A172" s="114"/>
      <c r="B172" s="114"/>
      <c r="C172" s="273"/>
      <c r="D172" s="114"/>
      <c r="E172" s="115"/>
      <c r="F172" s="114"/>
      <c r="G172" s="114"/>
      <c r="H172" s="114"/>
      <c r="I172" s="114"/>
      <c r="J172" s="258"/>
    </row>
    <row r="173" spans="1:10">
      <c r="A173" s="114"/>
      <c r="B173" s="114"/>
      <c r="C173" s="273"/>
      <c r="D173" s="114"/>
      <c r="E173" s="115"/>
      <c r="F173" s="114"/>
      <c r="G173" s="114"/>
      <c r="H173" s="114"/>
      <c r="I173" s="114"/>
      <c r="J173" s="258"/>
    </row>
    <row r="174" spans="1:10">
      <c r="A174" s="114"/>
      <c r="B174" s="114"/>
      <c r="C174" s="273"/>
      <c r="D174" s="114"/>
      <c r="E174" s="115"/>
      <c r="F174" s="114"/>
      <c r="G174" s="114"/>
      <c r="H174" s="114"/>
      <c r="I174" s="114"/>
      <c r="J174" s="258"/>
    </row>
    <row r="175" spans="1:10">
      <c r="A175" s="114"/>
      <c r="B175" s="114"/>
      <c r="C175" s="273"/>
      <c r="D175" s="114"/>
      <c r="E175" s="115"/>
      <c r="F175" s="114"/>
      <c r="G175" s="114"/>
      <c r="H175" s="114"/>
      <c r="I175" s="114"/>
      <c r="J175" s="258"/>
    </row>
    <row r="176" spans="1:10">
      <c r="A176" s="114"/>
      <c r="B176" s="114"/>
      <c r="C176" s="273"/>
      <c r="D176" s="114"/>
      <c r="E176" s="115"/>
      <c r="F176" s="114"/>
      <c r="G176" s="114"/>
      <c r="H176" s="114"/>
      <c r="I176" s="114"/>
      <c r="J176" s="258"/>
    </row>
    <row r="177" spans="1:10">
      <c r="A177" s="114"/>
      <c r="B177" s="114"/>
      <c r="C177" s="273"/>
      <c r="D177" s="114"/>
      <c r="E177" s="115"/>
      <c r="F177" s="114"/>
      <c r="G177" s="114"/>
      <c r="H177" s="114"/>
      <c r="I177" s="114"/>
      <c r="J177" s="258"/>
    </row>
    <row r="178" spans="1:10">
      <c r="A178" s="114"/>
      <c r="B178" s="114"/>
      <c r="C178" s="273"/>
      <c r="D178" s="114"/>
      <c r="E178" s="115"/>
      <c r="F178" s="114"/>
      <c r="G178" s="114"/>
      <c r="H178" s="114"/>
      <c r="I178" s="114"/>
      <c r="J178" s="258"/>
    </row>
    <row r="179" spans="1:10">
      <c r="A179" s="114"/>
      <c r="B179" s="114"/>
      <c r="C179" s="273"/>
      <c r="D179" s="114"/>
      <c r="E179" s="115"/>
      <c r="F179" s="114"/>
      <c r="G179" s="114"/>
      <c r="H179" s="114"/>
      <c r="I179" s="114"/>
      <c r="J179" s="258"/>
    </row>
    <row r="180" spans="1:10">
      <c r="A180" s="114"/>
      <c r="B180" s="114"/>
      <c r="C180" s="273"/>
      <c r="D180" s="114"/>
      <c r="E180" s="115"/>
      <c r="F180" s="114"/>
      <c r="G180" s="114"/>
      <c r="H180" s="114"/>
      <c r="I180" s="114"/>
      <c r="J180" s="258"/>
    </row>
    <row r="181" spans="1:10">
      <c r="A181" s="114"/>
      <c r="B181" s="114"/>
      <c r="C181" s="273"/>
      <c r="D181" s="114"/>
      <c r="E181" s="115"/>
      <c r="F181" s="114"/>
      <c r="G181" s="114"/>
      <c r="H181" s="114"/>
      <c r="I181" s="114"/>
      <c r="J181" s="258"/>
    </row>
    <row r="182" spans="1:10">
      <c r="A182" s="114"/>
      <c r="B182" s="114"/>
      <c r="C182" s="273"/>
      <c r="D182" s="114"/>
      <c r="E182" s="115"/>
      <c r="F182" s="114"/>
      <c r="G182" s="114"/>
      <c r="H182" s="114"/>
      <c r="I182" s="114"/>
      <c r="J182" s="258"/>
    </row>
    <row r="183" spans="1:10">
      <c r="A183" s="114"/>
      <c r="B183" s="114"/>
      <c r="C183" s="273"/>
      <c r="D183" s="114"/>
      <c r="E183" s="115"/>
      <c r="F183" s="114"/>
      <c r="G183" s="114"/>
      <c r="H183" s="114"/>
      <c r="I183" s="114"/>
      <c r="J183" s="258"/>
    </row>
    <row r="184" spans="1:10">
      <c r="A184" s="114"/>
      <c r="B184" s="114"/>
      <c r="C184" s="273"/>
      <c r="D184" s="114"/>
      <c r="E184" s="115"/>
      <c r="F184" s="114"/>
      <c r="G184" s="114"/>
      <c r="H184" s="114"/>
      <c r="I184" s="114"/>
      <c r="J184" s="258"/>
    </row>
    <row r="185" spans="1:10">
      <c r="A185" s="114"/>
      <c r="B185" s="114"/>
      <c r="C185" s="273"/>
      <c r="D185" s="114"/>
      <c r="E185" s="115"/>
      <c r="F185" s="114"/>
      <c r="G185" s="114"/>
      <c r="H185" s="114"/>
      <c r="I185" s="114"/>
      <c r="J185" s="258"/>
    </row>
    <row r="186" spans="1:10">
      <c r="A186" s="114"/>
      <c r="B186" s="114"/>
      <c r="C186" s="273"/>
      <c r="D186" s="114"/>
      <c r="E186" s="115"/>
      <c r="F186" s="114"/>
      <c r="G186" s="114"/>
      <c r="H186" s="114"/>
      <c r="I186" s="114"/>
      <c r="J186" s="258"/>
    </row>
    <row r="187" spans="1:10">
      <c r="A187" s="114"/>
      <c r="B187" s="114"/>
      <c r="C187" s="273"/>
      <c r="D187" s="114"/>
      <c r="E187" s="115"/>
      <c r="F187" s="114"/>
      <c r="G187" s="114"/>
      <c r="H187" s="114"/>
      <c r="I187" s="114"/>
      <c r="J187" s="258"/>
    </row>
    <row r="188" spans="1:10">
      <c r="A188" s="114"/>
      <c r="B188" s="114"/>
      <c r="C188" s="273"/>
      <c r="D188" s="114"/>
      <c r="E188" s="115"/>
      <c r="F188" s="114"/>
      <c r="G188" s="114"/>
      <c r="H188" s="114"/>
      <c r="I188" s="114"/>
      <c r="J188" s="258"/>
    </row>
    <row r="189" spans="1:10">
      <c r="A189" s="114"/>
      <c r="B189" s="114"/>
      <c r="C189" s="273"/>
      <c r="D189" s="114"/>
      <c r="E189" s="115"/>
      <c r="F189" s="114"/>
      <c r="G189" s="114"/>
      <c r="H189" s="114"/>
      <c r="I189" s="114"/>
      <c r="J189" s="258"/>
    </row>
    <row r="190" spans="1:10">
      <c r="A190" s="114"/>
      <c r="B190" s="114"/>
      <c r="C190" s="273"/>
      <c r="D190" s="114"/>
      <c r="E190" s="115"/>
      <c r="F190" s="114"/>
      <c r="G190" s="114"/>
      <c r="H190" s="114"/>
      <c r="I190" s="114"/>
      <c r="J190" s="258"/>
    </row>
    <row r="191" spans="1:10">
      <c r="A191" s="114"/>
      <c r="B191" s="114"/>
      <c r="C191" s="273"/>
      <c r="D191" s="114"/>
      <c r="E191" s="115"/>
      <c r="F191" s="114"/>
      <c r="G191" s="114"/>
      <c r="H191" s="114"/>
      <c r="I191" s="114"/>
      <c r="J191" s="258"/>
    </row>
    <row r="192" spans="1:10">
      <c r="A192" s="114"/>
      <c r="B192" s="114"/>
      <c r="C192" s="273"/>
      <c r="D192" s="114"/>
      <c r="E192" s="115"/>
      <c r="F192" s="114"/>
      <c r="G192" s="114"/>
      <c r="H192" s="114"/>
      <c r="I192" s="114"/>
      <c r="J192" s="258"/>
    </row>
    <row r="193" spans="1:10">
      <c r="A193" s="114"/>
      <c r="B193" s="114"/>
      <c r="C193" s="273"/>
      <c r="D193" s="114"/>
      <c r="E193" s="115"/>
      <c r="F193" s="114"/>
      <c r="G193" s="114"/>
      <c r="H193" s="114"/>
      <c r="I193" s="114"/>
      <c r="J193" s="258"/>
    </row>
    <row r="194" spans="1:10">
      <c r="A194" s="114"/>
      <c r="B194" s="114"/>
      <c r="C194" s="273"/>
      <c r="D194" s="114"/>
      <c r="E194" s="115"/>
      <c r="F194" s="114"/>
      <c r="G194" s="114"/>
      <c r="H194" s="114"/>
      <c r="I194" s="114"/>
      <c r="J194" s="258"/>
    </row>
    <row r="195" spans="1:10">
      <c r="A195" s="114"/>
      <c r="B195" s="114"/>
      <c r="C195" s="273"/>
      <c r="D195" s="114"/>
      <c r="E195" s="115"/>
      <c r="F195" s="114"/>
      <c r="G195" s="114"/>
      <c r="H195" s="114"/>
      <c r="I195" s="114"/>
      <c r="J195" s="258"/>
    </row>
    <row r="196" spans="1:10">
      <c r="A196" s="114"/>
      <c r="B196" s="114"/>
      <c r="C196" s="273"/>
      <c r="D196" s="114"/>
      <c r="E196" s="115"/>
      <c r="F196" s="114"/>
      <c r="G196" s="114"/>
      <c r="H196" s="114"/>
      <c r="I196" s="114"/>
      <c r="J196" s="258"/>
    </row>
    <row r="197" spans="1:10">
      <c r="A197" s="114"/>
      <c r="B197" s="114"/>
      <c r="C197" s="273"/>
      <c r="D197" s="114"/>
      <c r="E197" s="115"/>
      <c r="F197" s="114"/>
      <c r="G197" s="114"/>
      <c r="H197" s="114"/>
      <c r="I197" s="114"/>
      <c r="J197" s="258"/>
    </row>
    <row r="198" spans="1:10">
      <c r="A198" s="114"/>
      <c r="B198" s="114"/>
      <c r="C198" s="273"/>
      <c r="D198" s="114"/>
      <c r="E198" s="115"/>
      <c r="F198" s="114"/>
      <c r="G198" s="114"/>
      <c r="H198" s="114"/>
      <c r="I198" s="114"/>
      <c r="J198" s="258"/>
    </row>
    <row r="199" spans="1:10">
      <c r="A199" s="114"/>
      <c r="B199" s="114"/>
      <c r="C199" s="273"/>
      <c r="D199" s="114"/>
      <c r="E199" s="115"/>
      <c r="F199" s="114"/>
      <c r="G199" s="114"/>
      <c r="H199" s="114"/>
      <c r="I199" s="114"/>
      <c r="J199" s="258"/>
    </row>
    <row r="200" spans="1:10">
      <c r="A200" s="114"/>
      <c r="B200" s="114"/>
      <c r="C200" s="273"/>
      <c r="D200" s="114"/>
      <c r="E200" s="115"/>
      <c r="F200" s="114"/>
      <c r="G200" s="114"/>
      <c r="H200" s="114"/>
      <c r="I200" s="114"/>
      <c r="J200" s="258"/>
    </row>
    <row r="201" spans="1:10">
      <c r="A201" s="114"/>
      <c r="B201" s="114"/>
      <c r="C201" s="273"/>
      <c r="D201" s="114"/>
      <c r="E201" s="115"/>
      <c r="F201" s="114"/>
      <c r="G201" s="114"/>
      <c r="H201" s="114"/>
      <c r="I201" s="114"/>
      <c r="J201" s="258"/>
    </row>
    <row r="202" spans="1:10">
      <c r="A202" s="114"/>
      <c r="B202" s="114"/>
      <c r="C202" s="273"/>
      <c r="D202" s="114"/>
      <c r="E202" s="115"/>
      <c r="F202" s="114"/>
      <c r="G202" s="114"/>
      <c r="H202" s="114"/>
      <c r="I202" s="114"/>
      <c r="J202" s="258"/>
    </row>
    <row r="203" spans="1:10">
      <c r="A203" s="114"/>
      <c r="B203" s="114"/>
      <c r="C203" s="273"/>
      <c r="D203" s="114"/>
      <c r="E203" s="115"/>
      <c r="F203" s="114"/>
      <c r="G203" s="114"/>
      <c r="H203" s="114"/>
      <c r="I203" s="114"/>
      <c r="J203" s="258"/>
    </row>
    <row r="204" spans="1:10">
      <c r="A204" s="114"/>
      <c r="B204" s="114"/>
      <c r="C204" s="273"/>
      <c r="D204" s="114"/>
      <c r="E204" s="115"/>
      <c r="F204" s="114"/>
      <c r="G204" s="114"/>
      <c r="H204" s="114"/>
      <c r="I204" s="114"/>
      <c r="J204" s="258"/>
    </row>
    <row r="205" spans="1:10">
      <c r="A205" s="114"/>
      <c r="B205" s="114"/>
      <c r="C205" s="273"/>
      <c r="D205" s="114"/>
      <c r="E205" s="115"/>
      <c r="F205" s="114"/>
      <c r="G205" s="114"/>
      <c r="H205" s="114"/>
      <c r="I205" s="114"/>
      <c r="J205" s="258"/>
    </row>
    <row r="206" spans="1:10">
      <c r="A206" s="114"/>
      <c r="B206" s="114"/>
      <c r="C206" s="273"/>
      <c r="D206" s="114"/>
      <c r="E206" s="115"/>
      <c r="F206" s="114"/>
      <c r="G206" s="114"/>
      <c r="H206" s="114"/>
      <c r="I206" s="114"/>
      <c r="J206" s="258"/>
    </row>
    <row r="207" spans="1:10">
      <c r="A207" s="114"/>
      <c r="B207" s="114"/>
      <c r="C207" s="273"/>
      <c r="D207" s="114"/>
      <c r="E207" s="115"/>
      <c r="F207" s="114"/>
      <c r="G207" s="114"/>
      <c r="H207" s="114"/>
      <c r="I207" s="114"/>
      <c r="J207" s="258"/>
    </row>
    <row r="208" spans="1:10">
      <c r="A208" s="114"/>
      <c r="B208" s="114"/>
      <c r="C208" s="273"/>
      <c r="D208" s="114"/>
      <c r="E208" s="115"/>
      <c r="F208" s="114"/>
      <c r="G208" s="114"/>
      <c r="H208" s="114"/>
      <c r="I208" s="114"/>
      <c r="J208" s="258"/>
    </row>
    <row r="209" spans="1:10">
      <c r="A209" s="114"/>
      <c r="B209" s="114"/>
      <c r="C209" s="273"/>
      <c r="D209" s="114"/>
      <c r="E209" s="115"/>
      <c r="F209" s="114"/>
      <c r="G209" s="114"/>
      <c r="H209" s="114"/>
      <c r="I209" s="114"/>
      <c r="J209" s="258"/>
    </row>
    <row r="210" spans="1:10">
      <c r="A210" s="114"/>
      <c r="B210" s="114"/>
      <c r="C210" s="273"/>
      <c r="D210" s="114"/>
      <c r="E210" s="115"/>
      <c r="F210" s="114"/>
      <c r="G210" s="114"/>
      <c r="H210" s="114"/>
      <c r="I210" s="114"/>
      <c r="J210" s="258"/>
    </row>
    <row r="211" spans="1:10">
      <c r="A211" s="114"/>
      <c r="B211" s="114"/>
      <c r="C211" s="273"/>
      <c r="D211" s="114"/>
      <c r="E211" s="115"/>
      <c r="F211" s="114"/>
      <c r="G211" s="114"/>
      <c r="H211" s="114"/>
      <c r="I211" s="114"/>
      <c r="J211" s="258"/>
    </row>
    <row r="212" spans="1:10">
      <c r="A212" s="114"/>
      <c r="B212" s="114"/>
      <c r="C212" s="273"/>
      <c r="D212" s="114"/>
      <c r="E212" s="115"/>
      <c r="F212" s="114"/>
      <c r="G212" s="114"/>
      <c r="H212" s="114"/>
      <c r="I212" s="114"/>
      <c r="J212" s="258"/>
    </row>
    <row r="213" spans="1:10">
      <c r="A213" s="114"/>
      <c r="B213" s="114"/>
      <c r="C213" s="273"/>
      <c r="D213" s="114"/>
      <c r="E213" s="115"/>
      <c r="F213" s="114"/>
      <c r="G213" s="114"/>
      <c r="H213" s="114"/>
      <c r="I213" s="114"/>
      <c r="J213" s="258"/>
    </row>
    <row r="214" spans="1:10">
      <c r="A214" s="114"/>
      <c r="B214" s="114"/>
      <c r="C214" s="273"/>
      <c r="D214" s="114"/>
      <c r="E214" s="115"/>
      <c r="F214" s="114"/>
      <c r="G214" s="114"/>
      <c r="H214" s="114"/>
      <c r="I214" s="114"/>
      <c r="J214" s="258"/>
    </row>
    <row r="215" spans="1:10">
      <c r="A215" s="114"/>
      <c r="B215" s="114"/>
      <c r="C215" s="273"/>
      <c r="D215" s="114"/>
      <c r="E215" s="115"/>
      <c r="F215" s="114"/>
      <c r="G215" s="114"/>
      <c r="H215" s="114"/>
      <c r="I215" s="114"/>
      <c r="J215" s="258"/>
    </row>
    <row r="216" spans="1:10">
      <c r="A216" s="114"/>
      <c r="B216" s="114"/>
      <c r="C216" s="273"/>
      <c r="D216" s="114"/>
      <c r="E216" s="115"/>
      <c r="F216" s="114"/>
      <c r="G216" s="114"/>
      <c r="H216" s="114"/>
      <c r="I216" s="114"/>
      <c r="J216" s="258"/>
    </row>
    <row r="217" spans="1:10">
      <c r="A217" s="114"/>
      <c r="B217" s="114"/>
      <c r="C217" s="273"/>
      <c r="D217" s="114"/>
      <c r="E217" s="115"/>
      <c r="F217" s="114"/>
      <c r="G217" s="114"/>
      <c r="H217" s="114"/>
      <c r="I217" s="114"/>
      <c r="J217" s="258"/>
    </row>
    <row r="218" spans="1:10">
      <c r="A218" s="114"/>
      <c r="B218" s="114"/>
      <c r="C218" s="273"/>
      <c r="D218" s="114"/>
      <c r="E218" s="115"/>
      <c r="F218" s="114"/>
      <c r="G218" s="114"/>
      <c r="H218" s="114"/>
      <c r="I218" s="114"/>
      <c r="J218" s="258"/>
    </row>
    <row r="219" spans="1:10">
      <c r="A219" s="114"/>
      <c r="B219" s="114"/>
      <c r="C219" s="273"/>
      <c r="D219" s="114"/>
      <c r="E219" s="115"/>
      <c r="F219" s="114"/>
      <c r="G219" s="114"/>
      <c r="H219" s="114"/>
      <c r="I219" s="114"/>
      <c r="J219" s="258"/>
    </row>
    <row r="220" spans="1:10">
      <c r="A220" s="114"/>
      <c r="B220" s="114"/>
      <c r="C220" s="273"/>
      <c r="D220" s="114"/>
      <c r="E220" s="115"/>
      <c r="F220" s="114"/>
      <c r="G220" s="114"/>
      <c r="H220" s="114"/>
      <c r="I220" s="114"/>
      <c r="J220" s="258"/>
    </row>
    <row r="221" spans="1:10">
      <c r="A221" s="114"/>
      <c r="B221" s="114"/>
      <c r="C221" s="273"/>
      <c r="D221" s="114"/>
      <c r="E221" s="115"/>
      <c r="F221" s="114"/>
      <c r="G221" s="114"/>
      <c r="H221" s="114"/>
      <c r="I221" s="114"/>
      <c r="J221" s="258"/>
    </row>
    <row r="222" spans="1:10">
      <c r="A222" s="114"/>
      <c r="B222" s="114"/>
      <c r="C222" s="273"/>
      <c r="D222" s="114"/>
      <c r="E222" s="115"/>
      <c r="F222" s="114"/>
      <c r="G222" s="114"/>
      <c r="H222" s="114"/>
      <c r="I222" s="114"/>
      <c r="J222" s="258"/>
    </row>
    <row r="223" spans="1:10">
      <c r="A223" s="114"/>
      <c r="B223" s="114"/>
      <c r="C223" s="273"/>
      <c r="D223" s="114"/>
      <c r="E223" s="115"/>
      <c r="F223" s="114"/>
      <c r="G223" s="114"/>
      <c r="H223" s="114"/>
      <c r="I223" s="114"/>
      <c r="J223" s="258"/>
    </row>
    <row r="224" spans="1:10">
      <c r="A224" s="114"/>
      <c r="B224" s="114"/>
      <c r="C224" s="273"/>
      <c r="D224" s="114"/>
      <c r="E224" s="115"/>
      <c r="F224" s="114"/>
      <c r="G224" s="114"/>
      <c r="H224" s="114"/>
      <c r="I224" s="114"/>
      <c r="J224" s="258"/>
    </row>
    <row r="225" spans="1:10">
      <c r="A225" s="114"/>
      <c r="B225" s="114"/>
      <c r="C225" s="273"/>
      <c r="D225" s="114"/>
      <c r="E225" s="115"/>
      <c r="F225" s="114"/>
      <c r="G225" s="114"/>
      <c r="H225" s="114"/>
      <c r="I225" s="114"/>
      <c r="J225" s="258"/>
    </row>
  </sheetData>
  <mergeCells count="19">
    <mergeCell ref="A93:J93"/>
    <mergeCell ref="A108:J108"/>
    <mergeCell ref="A123:J123"/>
    <mergeCell ref="A153:I153"/>
    <mergeCell ref="F8:J8"/>
    <mergeCell ref="A33:J33"/>
    <mergeCell ref="A48:J48"/>
    <mergeCell ref="A63:J63"/>
    <mergeCell ref="A78:J78"/>
    <mergeCell ref="A138:J138"/>
    <mergeCell ref="A17:J17"/>
    <mergeCell ref="A3:J3"/>
    <mergeCell ref="A4:J4"/>
    <mergeCell ref="A8:A9"/>
    <mergeCell ref="B8:B9"/>
    <mergeCell ref="C8:C9"/>
    <mergeCell ref="D8:D9"/>
    <mergeCell ref="E8:E9"/>
    <mergeCell ref="A5:J5"/>
  </mergeCells>
  <pageMargins left="0.25" right="0.25" top="0.75" bottom="0.75" header="0.3" footer="0.3"/>
  <pageSetup paperSize="9" scale="9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view="pageBreakPreview" topLeftCell="A49" zoomScale="118" zoomScaleNormal="110" zoomScaleSheetLayoutView="118" workbookViewId="0">
      <selection activeCell="G59" sqref="G59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</cols>
  <sheetData>
    <row r="1" spans="1:6" ht="21">
      <c r="A1" s="655" t="s">
        <v>96</v>
      </c>
      <c r="B1" s="656"/>
      <c r="C1" s="656"/>
      <c r="D1" s="656"/>
      <c r="E1" s="656"/>
      <c r="F1" s="657"/>
    </row>
    <row r="2" spans="1:6" ht="14.25" customHeight="1">
      <c r="A2" s="658" t="s">
        <v>97</v>
      </c>
      <c r="B2" s="659"/>
      <c r="C2" s="659"/>
      <c r="D2" s="659"/>
      <c r="E2" s="659"/>
      <c r="F2" s="660"/>
    </row>
    <row r="3" spans="1:6" ht="21" customHeight="1" thickBot="1">
      <c r="A3" s="661" t="s">
        <v>360</v>
      </c>
      <c r="B3" s="662"/>
      <c r="C3" s="662"/>
      <c r="D3" s="662"/>
      <c r="E3" s="662"/>
      <c r="F3" s="663"/>
    </row>
    <row r="4" spans="1:6" s="235" customFormat="1" ht="15" customHeight="1">
      <c r="A4" s="667"/>
      <c r="B4" s="668"/>
      <c r="C4" s="668"/>
      <c r="D4" s="668"/>
      <c r="E4" s="668"/>
      <c r="F4" s="669"/>
    </row>
    <row r="5" spans="1:6" s="235" customFormat="1" ht="25.5">
      <c r="A5" s="346" t="s">
        <v>99</v>
      </c>
      <c r="B5" s="341"/>
      <c r="C5" s="342"/>
      <c r="D5" s="343"/>
      <c r="E5" s="341"/>
      <c r="F5" s="347"/>
    </row>
    <row r="6" spans="1:6" s="235" customFormat="1" ht="15" customHeight="1">
      <c r="A6" s="54" t="s">
        <v>432</v>
      </c>
      <c r="B6" s="341"/>
      <c r="C6" s="341"/>
      <c r="D6" s="341"/>
      <c r="E6" s="341"/>
      <c r="F6" s="347"/>
    </row>
    <row r="7" spans="1:6" s="235" customFormat="1" ht="15" customHeight="1">
      <c r="A7" s="440" t="s">
        <v>100</v>
      </c>
      <c r="B7" s="436">
        <f>'COMPOSIÇÃO- DO BDI CD'!E21</f>
        <v>0.27060000000000001</v>
      </c>
      <c r="C7" s="437"/>
      <c r="D7" s="670" t="s">
        <v>102</v>
      </c>
      <c r="E7" s="438">
        <v>0.84819999999999995</v>
      </c>
      <c r="F7" s="441" t="s">
        <v>347</v>
      </c>
    </row>
    <row r="8" spans="1:6" s="235" customFormat="1" ht="14.25">
      <c r="A8" s="442" t="s">
        <v>101</v>
      </c>
      <c r="B8" s="467">
        <f>'COMPOSIÇÃO- DO BDI CD'!D42</f>
        <v>0.14019999999999999</v>
      </c>
      <c r="C8" s="439"/>
      <c r="D8" s="671"/>
      <c r="E8" s="461">
        <v>0.47070000000000001</v>
      </c>
      <c r="F8" s="443" t="s">
        <v>348</v>
      </c>
    </row>
    <row r="9" spans="1:6" s="235" customFormat="1" ht="15.75">
      <c r="A9" s="664"/>
      <c r="B9" s="665"/>
      <c r="C9" s="665"/>
      <c r="D9" s="665"/>
      <c r="E9" s="665"/>
      <c r="F9" s="666"/>
    </row>
    <row r="10" spans="1:6" s="235" customFormat="1" ht="14.25">
      <c r="A10" s="444" t="s">
        <v>67</v>
      </c>
      <c r="B10" s="394"/>
      <c r="C10" s="395"/>
      <c r="D10" s="396"/>
      <c r="E10" s="396"/>
      <c r="F10" s="397"/>
    </row>
    <row r="11" spans="1:6" s="235" customFormat="1" ht="14.25">
      <c r="A11" s="445" t="s">
        <v>103</v>
      </c>
      <c r="B11" s="398" t="s">
        <v>104</v>
      </c>
      <c r="C11" s="399" t="s">
        <v>106</v>
      </c>
      <c r="D11" s="398" t="s">
        <v>105</v>
      </c>
      <c r="E11" s="398" t="s">
        <v>107</v>
      </c>
      <c r="F11" s="400" t="s">
        <v>73</v>
      </c>
    </row>
    <row r="12" spans="1:6" s="235" customFormat="1" ht="22.5">
      <c r="A12" s="446" t="s">
        <v>108</v>
      </c>
      <c r="B12" s="401" t="s">
        <v>109</v>
      </c>
      <c r="C12" s="402">
        <v>100</v>
      </c>
      <c r="D12" s="352" t="s">
        <v>110</v>
      </c>
      <c r="E12" s="570">
        <v>0.79</v>
      </c>
      <c r="F12" s="403">
        <f t="shared" ref="F12:F18" si="0">C12*E12</f>
        <v>79</v>
      </c>
    </row>
    <row r="13" spans="1:6" s="235" customFormat="1" ht="14.25">
      <c r="A13" s="446" t="s">
        <v>111</v>
      </c>
      <c r="B13" s="344" t="s">
        <v>112</v>
      </c>
      <c r="C13" s="402">
        <v>10</v>
      </c>
      <c r="D13" s="352" t="s">
        <v>66</v>
      </c>
      <c r="E13" s="570">
        <v>14.94</v>
      </c>
      <c r="F13" s="403">
        <f t="shared" si="0"/>
        <v>149.4</v>
      </c>
    </row>
    <row r="14" spans="1:6" s="235" customFormat="1" ht="22.5">
      <c r="A14" s="447" t="s">
        <v>113</v>
      </c>
      <c r="B14" s="344" t="s">
        <v>114</v>
      </c>
      <c r="C14" s="402">
        <v>1</v>
      </c>
      <c r="D14" s="352" t="s">
        <v>61</v>
      </c>
      <c r="E14" s="570">
        <v>440</v>
      </c>
      <c r="F14" s="403">
        <f t="shared" si="0"/>
        <v>440</v>
      </c>
    </row>
    <row r="15" spans="1:6" s="235" customFormat="1" ht="22.5">
      <c r="A15" s="447" t="s">
        <v>115</v>
      </c>
      <c r="B15" s="344" t="s">
        <v>116</v>
      </c>
      <c r="C15" s="402">
        <v>1</v>
      </c>
      <c r="D15" s="352" t="s">
        <v>61</v>
      </c>
      <c r="E15" s="404">
        <v>130</v>
      </c>
      <c r="F15" s="403">
        <f t="shared" si="0"/>
        <v>130</v>
      </c>
    </row>
    <row r="16" spans="1:6" s="235" customFormat="1" ht="14.25">
      <c r="A16" s="447" t="s">
        <v>117</v>
      </c>
      <c r="B16" s="344" t="s">
        <v>118</v>
      </c>
      <c r="C16" s="402">
        <v>0.1</v>
      </c>
      <c r="D16" s="352" t="s">
        <v>61</v>
      </c>
      <c r="E16" s="571">
        <v>12771.04</v>
      </c>
      <c r="F16" s="403">
        <f t="shared" si="0"/>
        <v>1277.1040000000003</v>
      </c>
    </row>
    <row r="17" spans="1:6" s="235" customFormat="1" ht="24.75" customHeight="1">
      <c r="A17" s="447" t="s">
        <v>119</v>
      </c>
      <c r="B17" s="344" t="s">
        <v>120</v>
      </c>
      <c r="C17" s="402">
        <v>1</v>
      </c>
      <c r="D17" s="352" t="s">
        <v>61</v>
      </c>
      <c r="E17" s="571">
        <v>3432.98</v>
      </c>
      <c r="F17" s="403">
        <f t="shared" si="0"/>
        <v>3432.98</v>
      </c>
    </row>
    <row r="18" spans="1:6" s="235" customFormat="1" ht="14.25">
      <c r="A18" s="446" t="s">
        <v>435</v>
      </c>
      <c r="B18" s="344" t="s">
        <v>121</v>
      </c>
      <c r="C18" s="402">
        <v>176</v>
      </c>
      <c r="D18" s="352" t="s">
        <v>436</v>
      </c>
      <c r="E18" s="570">
        <v>12.32</v>
      </c>
      <c r="F18" s="403">
        <f t="shared" si="0"/>
        <v>2168.3200000000002</v>
      </c>
    </row>
    <row r="19" spans="1:6" s="235" customFormat="1" ht="33.75" customHeight="1">
      <c r="A19" s="446"/>
      <c r="B19" s="344"/>
      <c r="C19" s="651" t="s">
        <v>122</v>
      </c>
      <c r="D19" s="652"/>
      <c r="E19" s="653"/>
      <c r="F19" s="405">
        <f>SUM(F12:F18)</f>
        <v>7676.8040000000001</v>
      </c>
    </row>
    <row r="20" spans="1:6" s="235" customFormat="1" ht="22.5" customHeight="1">
      <c r="A20" s="446"/>
      <c r="B20" s="344"/>
      <c r="C20" s="645" t="s">
        <v>123</v>
      </c>
      <c r="D20" s="646"/>
      <c r="E20" s="647"/>
      <c r="F20" s="406">
        <f>(F12+F13+F16+F17+F18)*B7</f>
        <v>1923.1011624</v>
      </c>
    </row>
    <row r="21" spans="1:6" s="235" customFormat="1" ht="22.5" customHeight="1">
      <c r="A21" s="446"/>
      <c r="B21" s="344"/>
      <c r="C21" s="645" t="s">
        <v>124</v>
      </c>
      <c r="D21" s="646"/>
      <c r="E21" s="647"/>
      <c r="F21" s="405">
        <f>(F14+F15)*B8</f>
        <v>79.914000000000001</v>
      </c>
    </row>
    <row r="22" spans="1:6" s="235" customFormat="1" ht="22.5" customHeight="1">
      <c r="A22" s="446"/>
      <c r="B22" s="344"/>
      <c r="C22" s="648" t="s">
        <v>125</v>
      </c>
      <c r="D22" s="649"/>
      <c r="E22" s="650"/>
      <c r="F22" s="403">
        <f>SUM(F19:F21)</f>
        <v>9679.819162400001</v>
      </c>
    </row>
    <row r="23" spans="1:6" s="235" customFormat="1" ht="22.5">
      <c r="A23" s="446"/>
      <c r="B23" s="344"/>
      <c r="C23" s="407" t="s">
        <v>319</v>
      </c>
      <c r="D23" s="352" t="s">
        <v>61</v>
      </c>
      <c r="E23" s="352">
        <v>4</v>
      </c>
      <c r="F23" s="403">
        <f>F19*E23</f>
        <v>30707.216</v>
      </c>
    </row>
    <row r="24" spans="1:6" s="235" customFormat="1" ht="14.25">
      <c r="A24" s="446"/>
      <c r="B24" s="344"/>
      <c r="C24" s="407" t="s">
        <v>320</v>
      </c>
      <c r="D24" s="352" t="s">
        <v>61</v>
      </c>
      <c r="E24" s="352">
        <v>4</v>
      </c>
      <c r="F24" s="403">
        <f>(F20+F21)*5</f>
        <v>10015.075811999999</v>
      </c>
    </row>
    <row r="25" spans="1:6" s="235" customFormat="1" ht="22.5">
      <c r="A25" s="448"/>
      <c r="B25" s="344"/>
      <c r="C25" s="407" t="s">
        <v>321</v>
      </c>
      <c r="D25" s="352" t="s">
        <v>61</v>
      </c>
      <c r="E25" s="352">
        <v>4</v>
      </c>
      <c r="F25" s="403">
        <f>F22*E25</f>
        <v>38719.276649600004</v>
      </c>
    </row>
    <row r="26" spans="1:6" s="235" customFormat="1" ht="14.25">
      <c r="A26" s="444" t="s">
        <v>69</v>
      </c>
      <c r="B26" s="345"/>
      <c r="C26" s="395"/>
      <c r="D26" s="396"/>
      <c r="E26" s="396"/>
      <c r="F26" s="409"/>
    </row>
    <row r="27" spans="1:6" s="235" customFormat="1" ht="14.25">
      <c r="A27" s="445" t="s">
        <v>103</v>
      </c>
      <c r="B27" s="398" t="s">
        <v>126</v>
      </c>
      <c r="C27" s="410" t="s">
        <v>105</v>
      </c>
      <c r="D27" s="411" t="s">
        <v>106</v>
      </c>
      <c r="E27" s="411" t="s">
        <v>107</v>
      </c>
      <c r="F27" s="412" t="s">
        <v>73</v>
      </c>
    </row>
    <row r="28" spans="1:6" s="235" customFormat="1" ht="45">
      <c r="A28" s="447" t="s">
        <v>127</v>
      </c>
      <c r="B28" s="414" t="s">
        <v>128</v>
      </c>
      <c r="C28" s="415" t="s">
        <v>70</v>
      </c>
      <c r="D28" s="413">
        <v>32</v>
      </c>
      <c r="E28" s="583">
        <v>132.12</v>
      </c>
      <c r="F28" s="416">
        <f>E28*D28</f>
        <v>4227.84</v>
      </c>
    </row>
    <row r="29" spans="1:6" s="235" customFormat="1" ht="14.25">
      <c r="A29" s="452" t="s">
        <v>430</v>
      </c>
      <c r="B29" s="430" t="s">
        <v>138</v>
      </c>
      <c r="C29" s="415" t="s">
        <v>70</v>
      </c>
      <c r="D29" s="413">
        <v>32</v>
      </c>
      <c r="E29" s="583">
        <v>12.95</v>
      </c>
      <c r="F29" s="416">
        <f>D29*E29</f>
        <v>414.4</v>
      </c>
    </row>
    <row r="30" spans="1:6" s="235" customFormat="1" ht="33.75" customHeight="1">
      <c r="A30" s="449"/>
      <c r="B30" s="417"/>
      <c r="C30" s="651" t="s">
        <v>122</v>
      </c>
      <c r="D30" s="652"/>
      <c r="E30" s="653"/>
      <c r="F30" s="418">
        <f>(F28+F29)</f>
        <v>4642.24</v>
      </c>
    </row>
    <row r="31" spans="1:6" s="235" customFormat="1" ht="22.5" customHeight="1">
      <c r="A31" s="449"/>
      <c r="B31" s="417"/>
      <c r="C31" s="645" t="s">
        <v>123</v>
      </c>
      <c r="D31" s="646"/>
      <c r="E31" s="647"/>
      <c r="F31" s="419">
        <f>F30*B7</f>
        <v>1256.1901439999999</v>
      </c>
    </row>
    <row r="32" spans="1:6" s="235" customFormat="1" ht="22.5" customHeight="1">
      <c r="A32" s="449"/>
      <c r="B32" s="417"/>
      <c r="C32" s="648" t="s">
        <v>125</v>
      </c>
      <c r="D32" s="649"/>
      <c r="E32" s="650"/>
      <c r="F32" s="416">
        <f>SUM(F30:F31)</f>
        <v>5898.4301439999999</v>
      </c>
    </row>
    <row r="33" spans="1:6" s="235" customFormat="1" ht="14.25">
      <c r="A33" s="450" t="s">
        <v>71</v>
      </c>
      <c r="B33" s="420"/>
      <c r="C33" s="421"/>
      <c r="D33" s="420"/>
      <c r="E33" s="420"/>
      <c r="F33" s="422"/>
    </row>
    <row r="34" spans="1:6" s="235" customFormat="1" ht="14.25">
      <c r="A34" s="445" t="s">
        <v>103</v>
      </c>
      <c r="B34" s="398" t="s">
        <v>129</v>
      </c>
      <c r="C34" s="399" t="s">
        <v>105</v>
      </c>
      <c r="D34" s="411" t="s">
        <v>106</v>
      </c>
      <c r="E34" s="398" t="s">
        <v>107</v>
      </c>
      <c r="F34" s="412" t="s">
        <v>73</v>
      </c>
    </row>
    <row r="35" spans="1:6" s="235" customFormat="1" ht="45">
      <c r="A35" s="447" t="s">
        <v>127</v>
      </c>
      <c r="B35" s="414" t="s">
        <v>128</v>
      </c>
      <c r="C35" s="415" t="s">
        <v>70</v>
      </c>
      <c r="D35" s="413">
        <v>10</v>
      </c>
      <c r="E35" s="584">
        <v>132.12</v>
      </c>
      <c r="F35" s="416">
        <f>E35*D35</f>
        <v>1321.2</v>
      </c>
    </row>
    <row r="36" spans="1:6" s="235" customFormat="1" ht="14.25">
      <c r="A36" s="447" t="str">
        <f>A29</f>
        <v>88316/SINAPI</v>
      </c>
      <c r="B36" s="414" t="str">
        <f>B29</f>
        <v>Servente de obras</v>
      </c>
      <c r="C36" s="415" t="s">
        <v>70</v>
      </c>
      <c r="D36" s="413">
        <v>32</v>
      </c>
      <c r="E36" s="584">
        <v>12.95</v>
      </c>
      <c r="F36" s="416">
        <f>(D36*E36)</f>
        <v>414.4</v>
      </c>
    </row>
    <row r="37" spans="1:6" s="235" customFormat="1" ht="33.75" customHeight="1">
      <c r="A37" s="449"/>
      <c r="B37" s="417"/>
      <c r="C37" s="651" t="s">
        <v>122</v>
      </c>
      <c r="D37" s="652"/>
      <c r="E37" s="653"/>
      <c r="F37" s="416">
        <f>F35+F36</f>
        <v>1735.6</v>
      </c>
    </row>
    <row r="38" spans="1:6" s="235" customFormat="1" ht="22.5" customHeight="1">
      <c r="A38" s="449"/>
      <c r="B38" s="417"/>
      <c r="C38" s="645" t="s">
        <v>123</v>
      </c>
      <c r="D38" s="646"/>
      <c r="E38" s="647"/>
      <c r="F38" s="405">
        <f>F37*B7</f>
        <v>469.65335999999996</v>
      </c>
    </row>
    <row r="39" spans="1:6" s="235" customFormat="1" ht="22.5" customHeight="1">
      <c r="A39" s="449"/>
      <c r="B39" s="417"/>
      <c r="C39" s="648" t="s">
        <v>125</v>
      </c>
      <c r="D39" s="649"/>
      <c r="E39" s="650"/>
      <c r="F39" s="416">
        <f>SUM(F37:F38)</f>
        <v>2205.2533599999997</v>
      </c>
    </row>
    <row r="40" spans="1:6" s="235" customFormat="1" ht="14.25">
      <c r="A40" s="444" t="s">
        <v>72</v>
      </c>
      <c r="B40" s="420"/>
      <c r="C40" s="421"/>
      <c r="D40" s="423"/>
      <c r="E40" s="420"/>
      <c r="F40" s="424"/>
    </row>
    <row r="41" spans="1:6" s="235" customFormat="1" ht="33.75">
      <c r="A41" s="451" t="s">
        <v>103</v>
      </c>
      <c r="B41" s="350" t="s">
        <v>131</v>
      </c>
      <c r="C41" s="399" t="s">
        <v>105</v>
      </c>
      <c r="D41" s="425" t="s">
        <v>106</v>
      </c>
      <c r="E41" s="398" t="s">
        <v>107</v>
      </c>
      <c r="F41" s="426" t="s">
        <v>73</v>
      </c>
    </row>
    <row r="42" spans="1:6" s="235" customFormat="1" ht="22.5">
      <c r="A42" s="452" t="s">
        <v>189</v>
      </c>
      <c r="B42" s="427" t="s">
        <v>132</v>
      </c>
      <c r="C42" s="351" t="s">
        <v>133</v>
      </c>
      <c r="D42" s="428">
        <v>3.5000000000000003E-2</v>
      </c>
      <c r="E42" s="585">
        <f>ROUND(AVERAGE(950,750,630),2)</f>
        <v>776.67</v>
      </c>
      <c r="F42" s="429">
        <f t="shared" ref="F42:F47" si="1">D42*E42</f>
        <v>27.183450000000001</v>
      </c>
    </row>
    <row r="43" spans="1:6" s="235" customFormat="1" ht="14.25">
      <c r="A43" s="453" t="s">
        <v>134</v>
      </c>
      <c r="B43" s="430" t="s">
        <v>135</v>
      </c>
      <c r="C43" s="351" t="s">
        <v>66</v>
      </c>
      <c r="D43" s="431">
        <v>2.3E-2</v>
      </c>
      <c r="E43" s="586">
        <v>62</v>
      </c>
      <c r="F43" s="429">
        <f t="shared" si="1"/>
        <v>1.4259999999999999</v>
      </c>
    </row>
    <row r="44" spans="1:6" s="235" customFormat="1" ht="14.25">
      <c r="A44" s="453" t="s">
        <v>136</v>
      </c>
      <c r="B44" s="430" t="s">
        <v>137</v>
      </c>
      <c r="C44" s="351" t="s">
        <v>70</v>
      </c>
      <c r="D44" s="413">
        <v>0.4</v>
      </c>
      <c r="E44" s="584">
        <v>16.89</v>
      </c>
      <c r="F44" s="429">
        <f t="shared" si="1"/>
        <v>6.7560000000000002</v>
      </c>
    </row>
    <row r="45" spans="1:6" s="235" customFormat="1" ht="14.25">
      <c r="A45" s="453" t="s">
        <v>430</v>
      </c>
      <c r="B45" s="430" t="s">
        <v>138</v>
      </c>
      <c r="C45" s="351" t="s">
        <v>70</v>
      </c>
      <c r="D45" s="413">
        <v>0.91</v>
      </c>
      <c r="E45" s="570">
        <v>12.95</v>
      </c>
      <c r="F45" s="429">
        <f t="shared" si="1"/>
        <v>11.7845</v>
      </c>
    </row>
    <row r="46" spans="1:6" s="235" customFormat="1" ht="22.5">
      <c r="A46" s="448" t="s">
        <v>139</v>
      </c>
      <c r="B46" s="408" t="s">
        <v>140</v>
      </c>
      <c r="C46" s="432" t="s">
        <v>141</v>
      </c>
      <c r="D46" s="433">
        <v>0.1</v>
      </c>
      <c r="E46" s="572">
        <v>60</v>
      </c>
      <c r="F46" s="429">
        <f t="shared" si="1"/>
        <v>6</v>
      </c>
    </row>
    <row r="47" spans="1:6" s="235" customFormat="1" ht="14.25">
      <c r="A47" s="448" t="s">
        <v>142</v>
      </c>
      <c r="B47" s="408" t="s">
        <v>143</v>
      </c>
      <c r="C47" s="432" t="s">
        <v>144</v>
      </c>
      <c r="D47" s="433">
        <v>9.11</v>
      </c>
      <c r="E47" s="572">
        <v>0.49</v>
      </c>
      <c r="F47" s="429">
        <f t="shared" si="1"/>
        <v>4.4638999999999998</v>
      </c>
    </row>
    <row r="48" spans="1:6" s="235" customFormat="1" ht="33.75" customHeight="1">
      <c r="A48" s="453"/>
      <c r="B48" s="430"/>
      <c r="C48" s="654" t="s">
        <v>122</v>
      </c>
      <c r="D48" s="654"/>
      <c r="E48" s="654"/>
      <c r="F48" s="416">
        <f>SUM(F42:F47)</f>
        <v>57.613849999999999</v>
      </c>
    </row>
    <row r="49" spans="1:6" s="235" customFormat="1" ht="22.5" customHeight="1">
      <c r="A49" s="453"/>
      <c r="B49" s="430"/>
      <c r="C49" s="643" t="s">
        <v>123</v>
      </c>
      <c r="D49" s="643"/>
      <c r="E49" s="643"/>
      <c r="F49" s="416">
        <f>(F44+F45)*B7</f>
        <v>5.0170593000000006</v>
      </c>
    </row>
    <row r="50" spans="1:6" ht="22.5" customHeight="1">
      <c r="A50" s="453"/>
      <c r="B50" s="430"/>
      <c r="C50" s="643" t="s">
        <v>124</v>
      </c>
      <c r="D50" s="643"/>
      <c r="E50" s="643"/>
      <c r="F50" s="416">
        <f>(F42+F43+F46+F47)*B8</f>
        <v>5.4780836699999993</v>
      </c>
    </row>
    <row r="51" spans="1:6" ht="23.25" customHeight="1" thickBot="1">
      <c r="A51" s="454"/>
      <c r="B51" s="434"/>
      <c r="C51" s="644" t="s">
        <v>125</v>
      </c>
      <c r="D51" s="644"/>
      <c r="E51" s="644"/>
      <c r="F51" s="435">
        <f>SUM(F48:F50)</f>
        <v>68.108992970000003</v>
      </c>
    </row>
    <row r="52" spans="1:6">
      <c r="A52" s="444" t="s">
        <v>364</v>
      </c>
      <c r="B52" s="420"/>
      <c r="C52" s="421"/>
      <c r="D52" s="423"/>
      <c r="E52" s="420"/>
      <c r="F52" s="424"/>
    </row>
    <row r="53" spans="1:6">
      <c r="A53" s="451" t="s">
        <v>103</v>
      </c>
      <c r="B53" s="350" t="s">
        <v>365</v>
      </c>
      <c r="C53" s="399" t="s">
        <v>105</v>
      </c>
      <c r="D53" s="425" t="s">
        <v>106</v>
      </c>
      <c r="E53" s="398" t="s">
        <v>107</v>
      </c>
      <c r="F53" s="426" t="s">
        <v>73</v>
      </c>
    </row>
    <row r="54" spans="1:6">
      <c r="A54" s="452" t="s">
        <v>430</v>
      </c>
      <c r="B54" s="427" t="s">
        <v>138</v>
      </c>
      <c r="C54" s="351" t="s">
        <v>70</v>
      </c>
      <c r="D54" s="428">
        <v>2.7799999999999998E-2</v>
      </c>
      <c r="E54" s="585">
        <v>12.95</v>
      </c>
      <c r="F54" s="429">
        <f>D54*E54</f>
        <v>0.36000999999999994</v>
      </c>
    </row>
    <row r="55" spans="1:6" ht="22.5">
      <c r="A55" s="453" t="s">
        <v>490</v>
      </c>
      <c r="B55" s="430" t="s">
        <v>367</v>
      </c>
      <c r="C55" s="351" t="s">
        <v>366</v>
      </c>
      <c r="D55" s="431">
        <v>6.2600000000000003E-2</v>
      </c>
      <c r="E55" s="586">
        <v>0.52</v>
      </c>
      <c r="F55" s="429">
        <f>D55*E55</f>
        <v>3.2552000000000005E-2</v>
      </c>
    </row>
    <row r="56" spans="1:6">
      <c r="A56" s="453"/>
      <c r="B56" s="430"/>
      <c r="C56" s="654" t="s">
        <v>122</v>
      </c>
      <c r="D56" s="654"/>
      <c r="E56" s="654"/>
      <c r="F56" s="416">
        <f>SUM(F54:F55)</f>
        <v>0.39256199999999997</v>
      </c>
    </row>
    <row r="57" spans="1:6">
      <c r="A57" s="453"/>
      <c r="B57" s="430"/>
      <c r="C57" s="643" t="s">
        <v>123</v>
      </c>
      <c r="D57" s="643"/>
      <c r="E57" s="643"/>
      <c r="F57" s="416">
        <f>(F54+F55)*B7</f>
        <v>0.1062272772</v>
      </c>
    </row>
    <row r="58" spans="1:6">
      <c r="A58" s="453"/>
      <c r="B58" s="430"/>
      <c r="C58" s="643" t="s">
        <v>124</v>
      </c>
      <c r="D58" s="643"/>
      <c r="E58" s="643"/>
      <c r="F58" s="416">
        <f>(F55)*B8</f>
        <v>4.5637904E-3</v>
      </c>
    </row>
    <row r="59" spans="1:6" ht="15.75" thickBot="1">
      <c r="A59" s="454"/>
      <c r="B59" s="434"/>
      <c r="C59" s="644" t="s">
        <v>125</v>
      </c>
      <c r="D59" s="644"/>
      <c r="E59" s="644"/>
      <c r="F59" s="435">
        <f>SUM(F56:F58)</f>
        <v>0.50335306759999998</v>
      </c>
    </row>
  </sheetData>
  <mergeCells count="24">
    <mergeCell ref="C56:E56"/>
    <mergeCell ref="C57:E57"/>
    <mergeCell ref="C58:E58"/>
    <mergeCell ref="C59:E59"/>
    <mergeCell ref="A1:F1"/>
    <mergeCell ref="A2:F2"/>
    <mergeCell ref="A3:F3"/>
    <mergeCell ref="A9:F9"/>
    <mergeCell ref="A4:F4"/>
    <mergeCell ref="D7:D8"/>
    <mergeCell ref="C19:E19"/>
    <mergeCell ref="C20:E20"/>
    <mergeCell ref="C21:E21"/>
    <mergeCell ref="C22:E22"/>
    <mergeCell ref="C30:E30"/>
    <mergeCell ref="C48:E48"/>
    <mergeCell ref="C49:E49"/>
    <mergeCell ref="C50:E50"/>
    <mergeCell ref="C51:E51"/>
    <mergeCell ref="C31:E31"/>
    <mergeCell ref="C32:E32"/>
    <mergeCell ref="C37:E37"/>
    <mergeCell ref="C38:E38"/>
    <mergeCell ref="C39:E39"/>
  </mergeCells>
  <pageMargins left="0.511811024" right="0.511811024" top="0.78740157499999996" bottom="0.78740157499999996" header="0.31496062000000002" footer="0.31496062000000002"/>
  <pageSetup paperSize="9" scale="6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view="pageBreakPreview" topLeftCell="A58" zoomScale="96" zoomScaleNormal="100" zoomScaleSheetLayoutView="96" workbookViewId="0">
      <selection activeCell="H64" sqref="H64"/>
    </sheetView>
  </sheetViews>
  <sheetFormatPr defaultColWidth="9.140625" defaultRowHeight="15"/>
  <cols>
    <col min="1" max="1" width="10.42578125" customWidth="1"/>
    <col min="2" max="2" width="10.7109375" customWidth="1"/>
    <col min="3" max="3" width="61.7109375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9.42578125" customWidth="1"/>
    <col min="10" max="10" width="11.85546875" customWidth="1"/>
  </cols>
  <sheetData>
    <row r="1" spans="1:8" ht="21">
      <c r="A1" s="678" t="s">
        <v>96</v>
      </c>
      <c r="B1" s="679"/>
      <c r="C1" s="679"/>
      <c r="D1" s="679"/>
      <c r="E1" s="679"/>
      <c r="F1" s="679"/>
      <c r="G1" s="679"/>
      <c r="H1" s="680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441</v>
      </c>
      <c r="B3" s="662"/>
      <c r="C3" s="662"/>
      <c r="D3" s="662"/>
      <c r="E3" s="662"/>
      <c r="F3" s="662"/>
      <c r="G3" s="662"/>
      <c r="H3" s="681"/>
    </row>
    <row r="4" spans="1:8" ht="15" customHeight="1">
      <c r="A4" s="667" t="s">
        <v>98</v>
      </c>
      <c r="B4" s="668"/>
      <c r="C4" s="668"/>
      <c r="D4" s="668"/>
      <c r="E4" s="668"/>
      <c r="F4" s="668"/>
      <c r="G4" s="280"/>
      <c r="H4" s="281"/>
    </row>
    <row r="5" spans="1:8" ht="15" customHeight="1">
      <c r="A5" s="47" t="s">
        <v>99</v>
      </c>
      <c r="B5" s="48"/>
      <c r="C5" s="48"/>
      <c r="D5" s="48"/>
      <c r="E5" s="373"/>
      <c r="F5" s="48"/>
      <c r="G5" s="373"/>
      <c r="H5" s="462"/>
    </row>
    <row r="6" spans="1:8" ht="15" customHeight="1">
      <c r="A6" s="530" t="s">
        <v>440</v>
      </c>
      <c r="B6" s="48"/>
      <c r="C6" s="48"/>
      <c r="D6" s="48"/>
      <c r="E6" s="373"/>
      <c r="F6" s="48"/>
      <c r="G6" s="373"/>
      <c r="H6" s="462"/>
    </row>
    <row r="7" spans="1:8">
      <c r="A7" s="54"/>
      <c r="B7" s="55"/>
      <c r="C7" s="233"/>
      <c r="D7" s="80"/>
      <c r="E7" s="57"/>
      <c r="F7" s="57"/>
      <c r="G7" s="58"/>
      <c r="H7" s="59"/>
    </row>
    <row r="8" spans="1:8" s="359" customFormat="1" ht="12.75">
      <c r="A8" s="51" t="s">
        <v>31</v>
      </c>
      <c r="B8" s="53"/>
      <c r="C8" s="682" t="s">
        <v>2</v>
      </c>
      <c r="D8" s="682"/>
      <c r="E8" s="682"/>
      <c r="F8" s="682"/>
      <c r="G8" s="682"/>
      <c r="H8" s="683"/>
    </row>
    <row r="9" spans="1:8" s="359" customFormat="1" ht="12.75">
      <c r="A9" s="348"/>
      <c r="B9" s="282"/>
      <c r="C9" s="360"/>
      <c r="D9" s="360"/>
      <c r="E9" s="360"/>
      <c r="F9" s="360"/>
      <c r="G9" s="360"/>
      <c r="H9" s="361"/>
    </row>
    <row r="10" spans="1:8" s="359" customFormat="1" ht="12.75">
      <c r="A10" s="74" t="s">
        <v>15</v>
      </c>
      <c r="B10" s="297" t="s">
        <v>21</v>
      </c>
      <c r="C10" s="362" t="s">
        <v>145</v>
      </c>
      <c r="D10" s="269">
        <v>1.5</v>
      </c>
      <c r="E10" s="52" t="s">
        <v>146</v>
      </c>
      <c r="F10" s="52">
        <v>2.4</v>
      </c>
      <c r="G10" s="86" t="s">
        <v>14</v>
      </c>
      <c r="H10" s="117">
        <f>D10*F10</f>
        <v>3.5999999999999996</v>
      </c>
    </row>
    <row r="11" spans="1:8" s="359" customFormat="1" ht="12.75">
      <c r="A11" s="363"/>
      <c r="B11" s="364"/>
      <c r="C11" s="365"/>
      <c r="D11" s="102"/>
      <c r="E11" s="102"/>
      <c r="F11" s="102"/>
      <c r="G11" s="103"/>
      <c r="H11" s="104"/>
    </row>
    <row r="12" spans="1:8" s="359" customFormat="1" ht="25.5">
      <c r="A12" s="366" t="s">
        <v>84</v>
      </c>
      <c r="B12" s="377" t="s">
        <v>19</v>
      </c>
      <c r="C12" s="368" t="s">
        <v>147</v>
      </c>
      <c r="D12" s="64"/>
      <c r="E12" s="64"/>
      <c r="F12" s="64"/>
      <c r="G12" s="65" t="s">
        <v>148</v>
      </c>
      <c r="H12" s="111">
        <f>F16</f>
        <v>1364.04</v>
      </c>
    </row>
    <row r="13" spans="1:8" s="359" customFormat="1" ht="12.75">
      <c r="A13" s="66"/>
      <c r="B13" s="67"/>
      <c r="C13" s="369"/>
      <c r="D13" s="68"/>
      <c r="E13" s="68"/>
      <c r="F13" s="68"/>
      <c r="G13" s="370"/>
      <c r="H13" s="69"/>
    </row>
    <row r="14" spans="1:8" s="359" customFormat="1" ht="12.75">
      <c r="A14" s="54"/>
      <c r="B14" s="55"/>
      <c r="C14" s="371" t="s">
        <v>331</v>
      </c>
      <c r="D14" s="56" t="s">
        <v>150</v>
      </c>
      <c r="E14" s="56" t="s">
        <v>151</v>
      </c>
      <c r="F14" s="56" t="s">
        <v>152</v>
      </c>
      <c r="G14" s="99"/>
      <c r="H14" s="59"/>
    </row>
    <row r="15" spans="1:8" s="359" customFormat="1" ht="12.75">
      <c r="A15" s="54"/>
      <c r="B15" s="55"/>
      <c r="C15" s="372" t="s">
        <v>442</v>
      </c>
      <c r="D15" s="70">
        <v>227.34</v>
      </c>
      <c r="E15" s="70">
        <v>6</v>
      </c>
      <c r="F15" s="349">
        <f>D15*E15</f>
        <v>1364.04</v>
      </c>
      <c r="G15" s="99"/>
      <c r="H15" s="59"/>
    </row>
    <row r="16" spans="1:8" s="359" customFormat="1" ht="12.75">
      <c r="A16" s="54"/>
      <c r="B16" s="55"/>
      <c r="C16" s="373"/>
      <c r="D16" s="672" t="s">
        <v>153</v>
      </c>
      <c r="E16" s="672"/>
      <c r="F16" s="71">
        <f>SUM(F15:F15)</f>
        <v>1364.04</v>
      </c>
      <c r="G16" s="99"/>
      <c r="H16" s="59"/>
    </row>
    <row r="17" spans="1:8" s="359" customFormat="1" ht="12.75">
      <c r="A17" s="54"/>
      <c r="B17" s="55"/>
      <c r="C17" s="373"/>
      <c r="D17" s="57"/>
      <c r="E17" s="57"/>
      <c r="F17" s="57"/>
      <c r="G17" s="99"/>
      <c r="H17" s="59"/>
    </row>
    <row r="18" spans="1:8" s="374" customFormat="1" ht="12.75">
      <c r="A18" s="87"/>
      <c r="B18" s="88"/>
      <c r="C18" s="89"/>
      <c r="D18" s="61"/>
      <c r="E18" s="61"/>
      <c r="F18" s="61"/>
      <c r="G18" s="62"/>
      <c r="H18" s="63"/>
    </row>
    <row r="19" spans="1:8" s="359" customFormat="1" ht="12.75">
      <c r="A19" s="72"/>
      <c r="B19" s="73"/>
      <c r="C19" s="375" t="s">
        <v>154</v>
      </c>
      <c r="D19" s="375"/>
      <c r="E19" s="375"/>
      <c r="F19" s="375"/>
      <c r="G19" s="375"/>
      <c r="H19" s="376"/>
    </row>
    <row r="20" spans="1:8" s="359" customFormat="1" ht="12.75">
      <c r="A20" s="72" t="s">
        <v>32</v>
      </c>
      <c r="B20" s="73"/>
      <c r="C20" s="375" t="s">
        <v>155</v>
      </c>
      <c r="D20" s="375"/>
      <c r="E20" s="375"/>
      <c r="F20" s="375"/>
      <c r="G20" s="375"/>
      <c r="H20" s="376"/>
    </row>
    <row r="21" spans="1:8" s="359" customFormat="1" ht="12.75">
      <c r="A21" s="54"/>
      <c r="B21" s="55"/>
      <c r="C21" s="55"/>
      <c r="D21" s="57"/>
      <c r="E21" s="57"/>
      <c r="F21" s="57"/>
      <c r="G21" s="99"/>
      <c r="H21" s="59"/>
    </row>
    <row r="22" spans="1:8" s="359" customFormat="1" ht="25.5">
      <c r="A22" s="366" t="s">
        <v>51</v>
      </c>
      <c r="B22" s="377" t="s">
        <v>191</v>
      </c>
      <c r="C22" s="362" t="s">
        <v>342</v>
      </c>
      <c r="D22" s="76"/>
      <c r="E22" s="76"/>
      <c r="F22" s="463"/>
      <c r="G22" s="60" t="s">
        <v>157</v>
      </c>
      <c r="H22" s="117">
        <f>D25</f>
        <v>362.83</v>
      </c>
    </row>
    <row r="23" spans="1:8" s="359" customFormat="1" ht="12.75">
      <c r="A23" s="66"/>
      <c r="B23" s="55"/>
      <c r="C23" s="371" t="s">
        <v>158</v>
      </c>
      <c r="D23" s="82" t="s">
        <v>159</v>
      </c>
      <c r="E23" s="57"/>
      <c r="F23" s="68"/>
      <c r="G23" s="370"/>
      <c r="H23" s="69"/>
    </row>
    <row r="24" spans="1:8" s="359" customFormat="1" ht="12.75">
      <c r="A24" s="54"/>
      <c r="B24" s="55"/>
      <c r="C24" s="372" t="str">
        <f>C15</f>
        <v>Rua A - Lote 1</v>
      </c>
      <c r="D24" s="120">
        <v>362.83</v>
      </c>
      <c r="E24" s="373"/>
      <c r="F24" s="373"/>
      <c r="G24" s="99"/>
      <c r="H24" s="59"/>
    </row>
    <row r="25" spans="1:8" s="359" customFormat="1" ht="12.75">
      <c r="A25" s="54"/>
      <c r="B25" s="55"/>
      <c r="C25" s="77" t="s">
        <v>153</v>
      </c>
      <c r="D25" s="121">
        <f>D24</f>
        <v>362.83</v>
      </c>
      <c r="E25" s="373"/>
      <c r="F25" s="373"/>
      <c r="G25" s="99"/>
      <c r="H25" s="59"/>
    </row>
    <row r="26" spans="1:8" s="359" customFormat="1" ht="12.75">
      <c r="A26" s="54"/>
      <c r="B26" s="55"/>
      <c r="C26" s="373"/>
      <c r="D26" s="373"/>
      <c r="E26" s="373"/>
      <c r="F26" s="373"/>
      <c r="G26" s="99"/>
      <c r="H26" s="59"/>
    </row>
    <row r="27" spans="1:8" s="359" customFormat="1" ht="12.75">
      <c r="A27" s="78"/>
      <c r="B27" s="79"/>
      <c r="C27" s="79"/>
      <c r="D27" s="80"/>
      <c r="E27" s="80"/>
      <c r="F27" s="80"/>
      <c r="G27" s="378"/>
      <c r="H27" s="59"/>
    </row>
    <row r="28" spans="1:8" s="359" customFormat="1" ht="25.5">
      <c r="A28" s="366" t="s">
        <v>52</v>
      </c>
      <c r="B28" s="379" t="s">
        <v>192</v>
      </c>
      <c r="C28" s="362" t="s">
        <v>340</v>
      </c>
      <c r="D28" s="76"/>
      <c r="E28" s="52"/>
      <c r="F28" s="76"/>
      <c r="G28" s="60" t="s">
        <v>161</v>
      </c>
      <c r="H28" s="117">
        <f>D32</f>
        <v>0</v>
      </c>
    </row>
    <row r="29" spans="1:8" s="359" customFormat="1" ht="12.75">
      <c r="A29" s="66"/>
      <c r="B29" s="67"/>
      <c r="C29" s="369" t="s">
        <v>162</v>
      </c>
      <c r="D29" s="373"/>
      <c r="E29" s="373"/>
      <c r="F29" s="373"/>
      <c r="G29" s="370"/>
      <c r="H29" s="69"/>
    </row>
    <row r="30" spans="1:8" s="359" customFormat="1" ht="12.75">
      <c r="A30" s="54"/>
      <c r="B30" s="55"/>
      <c r="C30" s="371" t="s">
        <v>331</v>
      </c>
      <c r="D30" s="82" t="s">
        <v>163</v>
      </c>
      <c r="E30" s="373"/>
      <c r="F30" s="373"/>
      <c r="G30" s="99"/>
      <c r="H30" s="59"/>
    </row>
    <row r="31" spans="1:8" s="359" customFormat="1" ht="12.75">
      <c r="A31" s="54"/>
      <c r="B31" s="55"/>
      <c r="C31" s="372" t="str">
        <f>C24</f>
        <v>Rua A - Lote 1</v>
      </c>
      <c r="D31" s="120">
        <v>0</v>
      </c>
      <c r="E31" s="373"/>
      <c r="F31" s="373"/>
      <c r="G31" s="99"/>
      <c r="H31" s="59"/>
    </row>
    <row r="32" spans="1:8" s="359" customFormat="1" ht="12.75">
      <c r="A32" s="54"/>
      <c r="B32" s="55"/>
      <c r="C32" s="77" t="s">
        <v>153</v>
      </c>
      <c r="D32" s="70">
        <f>D31</f>
        <v>0</v>
      </c>
      <c r="E32" s="373"/>
      <c r="F32" s="373"/>
      <c r="G32" s="99"/>
      <c r="H32" s="59"/>
    </row>
    <row r="33" spans="1:9" s="359" customFormat="1" ht="12.75">
      <c r="A33" s="78"/>
      <c r="B33" s="55"/>
      <c r="C33" s="77"/>
      <c r="D33" s="105"/>
      <c r="E33" s="83"/>
      <c r="F33" s="83"/>
      <c r="G33" s="99"/>
      <c r="H33" s="59"/>
    </row>
    <row r="34" spans="1:9" s="359" customFormat="1" ht="25.5">
      <c r="A34" s="366" t="s">
        <v>53</v>
      </c>
      <c r="B34" s="379" t="s">
        <v>198</v>
      </c>
      <c r="C34" s="362" t="s">
        <v>333</v>
      </c>
      <c r="D34" s="76"/>
      <c r="E34" s="52"/>
      <c r="F34" s="76"/>
      <c r="G34" s="60" t="s">
        <v>164</v>
      </c>
      <c r="H34" s="117">
        <f>D38</f>
        <v>0</v>
      </c>
    </row>
    <row r="35" spans="1:9" s="359" customFormat="1" ht="12.75">
      <c r="A35" s="66"/>
      <c r="B35" s="67"/>
      <c r="C35" s="369" t="s">
        <v>165</v>
      </c>
      <c r="D35" s="373"/>
      <c r="E35" s="373"/>
      <c r="F35" s="373"/>
      <c r="G35" s="370"/>
      <c r="H35" s="69"/>
    </row>
    <row r="36" spans="1:9" s="359" customFormat="1" ht="12.75">
      <c r="A36" s="54"/>
      <c r="B36" s="55"/>
      <c r="C36" s="371" t="s">
        <v>331</v>
      </c>
      <c r="D36" s="82" t="s">
        <v>159</v>
      </c>
      <c r="E36" s="57"/>
      <c r="F36" s="57"/>
      <c r="G36" s="99"/>
      <c r="H36" s="59"/>
    </row>
    <row r="37" spans="1:9" s="359" customFormat="1" ht="12.75">
      <c r="A37" s="54"/>
      <c r="B37" s="55"/>
      <c r="C37" s="372"/>
      <c r="D37" s="120">
        <v>0</v>
      </c>
      <c r="E37" s="57"/>
      <c r="F37" s="57"/>
      <c r="G37" s="99"/>
      <c r="H37" s="59"/>
    </row>
    <row r="38" spans="1:9" s="359" customFormat="1" ht="12.75">
      <c r="A38" s="54"/>
      <c r="B38" s="55"/>
      <c r="C38" s="77" t="s">
        <v>153</v>
      </c>
      <c r="D38" s="70">
        <f>D37</f>
        <v>0</v>
      </c>
      <c r="E38" s="83"/>
      <c r="F38" s="83"/>
      <c r="G38" s="99"/>
      <c r="H38" s="59"/>
    </row>
    <row r="39" spans="1:9" s="359" customFormat="1" ht="12.75">
      <c r="A39" s="78"/>
      <c r="B39" s="55"/>
      <c r="C39" s="371"/>
      <c r="D39" s="371"/>
      <c r="E39" s="371"/>
      <c r="F39" s="57"/>
      <c r="G39" s="99"/>
      <c r="H39" s="59"/>
    </row>
    <row r="40" spans="1:9" s="359" customFormat="1" ht="25.5">
      <c r="A40" s="366" t="s">
        <v>54</v>
      </c>
      <c r="B40" s="379" t="s">
        <v>195</v>
      </c>
      <c r="C40" s="362" t="s">
        <v>341</v>
      </c>
      <c r="D40" s="76"/>
      <c r="E40" s="76"/>
      <c r="F40" s="76"/>
      <c r="G40" s="60" t="s">
        <v>157</v>
      </c>
      <c r="H40" s="117">
        <f>D38</f>
        <v>0</v>
      </c>
    </row>
    <row r="41" spans="1:9" s="359" customFormat="1" ht="12.75">
      <c r="A41" s="66"/>
      <c r="B41" s="67"/>
      <c r="C41" s="369" t="s">
        <v>166</v>
      </c>
      <c r="D41" s="84"/>
      <c r="E41" s="84"/>
      <c r="F41" s="84"/>
      <c r="G41" s="370"/>
      <c r="H41" s="69"/>
    </row>
    <row r="42" spans="1:9" s="359" customFormat="1" ht="12.75">
      <c r="A42" s="54"/>
      <c r="B42" s="55"/>
      <c r="C42" s="373"/>
      <c r="D42" s="85"/>
      <c r="E42" s="85"/>
      <c r="F42" s="85"/>
      <c r="G42" s="99"/>
      <c r="H42" s="59"/>
    </row>
    <row r="43" spans="1:9" s="359" customFormat="1" ht="12.75">
      <c r="A43" s="74" t="s">
        <v>55</v>
      </c>
      <c r="B43" s="75"/>
      <c r="C43" s="362" t="s">
        <v>167</v>
      </c>
      <c r="D43" s="76"/>
      <c r="E43" s="76"/>
      <c r="F43" s="76"/>
      <c r="G43" s="86" t="s">
        <v>157</v>
      </c>
      <c r="H43" s="117">
        <f>H22-(D38)</f>
        <v>362.83</v>
      </c>
    </row>
    <row r="44" spans="1:9" s="359" customFormat="1" ht="12.75">
      <c r="A44" s="66"/>
      <c r="B44" s="67"/>
      <c r="C44" s="369" t="s">
        <v>168</v>
      </c>
      <c r="D44" s="84"/>
      <c r="E44" s="84"/>
      <c r="F44" s="84"/>
      <c r="G44" s="370"/>
      <c r="H44" s="69"/>
    </row>
    <row r="45" spans="1:9" s="359" customFormat="1" ht="12.75">
      <c r="A45" s="54"/>
      <c r="B45" s="55"/>
      <c r="C45" s="373"/>
      <c r="D45" s="85"/>
      <c r="E45" s="85"/>
      <c r="F45" s="85"/>
      <c r="G45" s="49"/>
      <c r="H45" s="59"/>
      <c r="I45" s="380"/>
    </row>
    <row r="46" spans="1:9" s="359" customFormat="1" ht="25.5">
      <c r="A46" s="366" t="s">
        <v>332</v>
      </c>
      <c r="B46" s="381" t="s">
        <v>197</v>
      </c>
      <c r="C46" s="362" t="s">
        <v>169</v>
      </c>
      <c r="D46" s="76"/>
      <c r="E46" s="76"/>
      <c r="F46" s="76"/>
      <c r="G46" s="86" t="s">
        <v>170</v>
      </c>
      <c r="H46" s="117">
        <f>(H43)*5</f>
        <v>1814.1499999999999</v>
      </c>
    </row>
    <row r="47" spans="1:9" s="359" customFormat="1" ht="12.75">
      <c r="A47" s="66"/>
      <c r="B47" s="67"/>
      <c r="C47" s="369" t="s">
        <v>168</v>
      </c>
      <c r="D47" s="84"/>
      <c r="E47" s="84"/>
      <c r="F47" s="84"/>
      <c r="G47" s="370"/>
      <c r="H47" s="69"/>
    </row>
    <row r="48" spans="1:9" s="359" customFormat="1" ht="15.75" customHeight="1">
      <c r="A48" s="54"/>
      <c r="B48" s="55"/>
      <c r="C48" s="55"/>
      <c r="D48" s="57"/>
      <c r="E48" s="57"/>
      <c r="F48" s="57"/>
      <c r="G48" s="99"/>
      <c r="H48" s="59"/>
    </row>
    <row r="49" spans="1:8" s="359" customFormat="1" ht="12.75">
      <c r="A49" s="72" t="s">
        <v>33</v>
      </c>
      <c r="B49" s="73"/>
      <c r="C49" s="675" t="s">
        <v>334</v>
      </c>
      <c r="D49" s="676"/>
      <c r="E49" s="676"/>
      <c r="F49" s="676"/>
      <c r="G49" s="676"/>
      <c r="H49" s="677"/>
    </row>
    <row r="50" spans="1:8" s="359" customFormat="1" ht="12.75">
      <c r="A50" s="87"/>
      <c r="B50" s="88"/>
      <c r="C50" s="89"/>
      <c r="D50" s="90"/>
      <c r="E50" s="90"/>
      <c r="F50" s="90"/>
      <c r="G50" s="382"/>
      <c r="H50" s="91"/>
    </row>
    <row r="51" spans="1:8" s="359" customFormat="1" ht="12.75">
      <c r="A51" s="78"/>
      <c r="B51" s="79"/>
      <c r="C51" s="79"/>
      <c r="D51" s="80"/>
      <c r="E51" s="80"/>
      <c r="F51" s="80"/>
      <c r="G51" s="378"/>
      <c r="H51" s="92"/>
    </row>
    <row r="52" spans="1:8" s="359" customFormat="1" ht="12.75">
      <c r="A52" s="74" t="s">
        <v>201</v>
      </c>
      <c r="B52" s="75" t="str">
        <f>'COM DESONERAÇÃO'!B103</f>
        <v>79472/SINAPI</v>
      </c>
      <c r="C52" s="362" t="s">
        <v>171</v>
      </c>
      <c r="D52" s="76"/>
      <c r="E52" s="76"/>
      <c r="F52" s="76"/>
      <c r="G52" s="60" t="s">
        <v>148</v>
      </c>
      <c r="H52" s="117">
        <f>H12</f>
        <v>1364.04</v>
      </c>
    </row>
    <row r="53" spans="1:8" s="359" customFormat="1" ht="12.75">
      <c r="A53" s="66"/>
      <c r="B53" s="67"/>
      <c r="C53" s="369" t="s">
        <v>172</v>
      </c>
      <c r="D53" s="68"/>
      <c r="E53" s="68"/>
      <c r="F53" s="68"/>
      <c r="G53" s="370"/>
      <c r="H53" s="69"/>
    </row>
    <row r="54" spans="1:8" s="359" customFormat="1" ht="12.75">
      <c r="A54" s="383"/>
      <c r="B54" s="373"/>
      <c r="C54" s="373"/>
      <c r="D54" s="373"/>
      <c r="E54" s="373"/>
      <c r="F54" s="373"/>
      <c r="G54" s="55"/>
      <c r="H54" s="384"/>
    </row>
    <row r="55" spans="1:8" s="359" customFormat="1" ht="25.5">
      <c r="A55" s="74" t="s">
        <v>202</v>
      </c>
      <c r="B55" s="75" t="str">
        <f>'COM DESONERAÇÃO'!B104</f>
        <v>COMP 4</v>
      </c>
      <c r="C55" s="362" t="s">
        <v>343</v>
      </c>
      <c r="D55" s="76"/>
      <c r="E55" s="76"/>
      <c r="F55" s="76"/>
      <c r="G55" s="86" t="s">
        <v>14</v>
      </c>
      <c r="H55" s="117">
        <f>H52</f>
        <v>1364.04</v>
      </c>
    </row>
    <row r="56" spans="1:8" s="359" customFormat="1" ht="12.75">
      <c r="A56" s="383"/>
      <c r="B56" s="373"/>
      <c r="C56" s="373" t="s">
        <v>173</v>
      </c>
      <c r="D56" s="373"/>
      <c r="E56" s="373"/>
      <c r="F56" s="373"/>
      <c r="G56" s="373"/>
      <c r="H56" s="384"/>
    </row>
    <row r="57" spans="1:8" s="359" customFormat="1" ht="12.75">
      <c r="A57" s="383"/>
      <c r="B57" s="373"/>
      <c r="C57" s="373"/>
      <c r="D57" s="373"/>
      <c r="E57" s="373"/>
      <c r="F57" s="373"/>
      <c r="G57" s="373"/>
      <c r="H57" s="384"/>
    </row>
    <row r="58" spans="1:8" s="359" customFormat="1" ht="51">
      <c r="A58" s="74" t="s">
        <v>203</v>
      </c>
      <c r="B58" s="75" t="str">
        <f>'COM DESONERAÇÃO'!B105</f>
        <v>94273/SINAPI</v>
      </c>
      <c r="C58" s="362" t="s">
        <v>335</v>
      </c>
      <c r="D58" s="76"/>
      <c r="E58" s="76"/>
      <c r="F58" s="76"/>
      <c r="G58" s="86" t="s">
        <v>16</v>
      </c>
      <c r="H58" s="117">
        <f>F62</f>
        <v>454.68</v>
      </c>
    </row>
    <row r="59" spans="1:8" s="359" customFormat="1" ht="12.75">
      <c r="A59" s="93"/>
      <c r="B59" s="94"/>
      <c r="C59" s="95"/>
      <c r="D59" s="96"/>
      <c r="E59" s="96"/>
      <c r="F59" s="96"/>
      <c r="G59" s="97"/>
      <c r="H59" s="101"/>
    </row>
    <row r="60" spans="1:8" s="359" customFormat="1" ht="46.5" customHeight="1">
      <c r="A60" s="93"/>
      <c r="B60" s="94"/>
      <c r="C60" s="371" t="s">
        <v>331</v>
      </c>
      <c r="D60" s="236" t="s">
        <v>174</v>
      </c>
      <c r="E60" s="82" t="s">
        <v>175</v>
      </c>
      <c r="F60" s="385" t="s">
        <v>349</v>
      </c>
      <c r="G60" s="97"/>
      <c r="H60" s="50"/>
    </row>
    <row r="61" spans="1:8" s="359" customFormat="1" ht="12.75">
      <c r="A61" s="93"/>
      <c r="B61" s="94"/>
      <c r="C61" s="386" t="str">
        <f>C31</f>
        <v>Rua A - Lote 1</v>
      </c>
      <c r="D61" s="239">
        <f>D15</f>
        <v>227.34</v>
      </c>
      <c r="E61" s="387">
        <v>2</v>
      </c>
      <c r="F61" s="349">
        <f>D61*E61</f>
        <v>454.68</v>
      </c>
      <c r="G61" s="97"/>
      <c r="H61" s="50"/>
    </row>
    <row r="62" spans="1:8" s="359" customFormat="1" ht="15" customHeight="1">
      <c r="A62" s="93"/>
      <c r="B62" s="94"/>
      <c r="C62" s="98"/>
      <c r="D62" s="672" t="s">
        <v>153</v>
      </c>
      <c r="E62" s="672"/>
      <c r="F62" s="349">
        <f>SUM(F61:F61)</f>
        <v>454.68</v>
      </c>
      <c r="G62" s="97"/>
      <c r="H62" s="50"/>
    </row>
    <row r="63" spans="1:8" s="359" customFormat="1" ht="12.75">
      <c r="A63" s="93"/>
      <c r="B63" s="94"/>
      <c r="C63" s="98"/>
      <c r="D63" s="275"/>
      <c r="E63" s="83"/>
      <c r="F63" s="278"/>
      <c r="G63" s="97"/>
      <c r="H63" s="50"/>
    </row>
    <row r="64" spans="1:8" s="359" customFormat="1" ht="38.25">
      <c r="A64" s="74" t="s">
        <v>204</v>
      </c>
      <c r="B64" s="362" t="s">
        <v>325</v>
      </c>
      <c r="C64" s="362" t="s">
        <v>339</v>
      </c>
      <c r="D64" s="473"/>
      <c r="E64" s="70"/>
      <c r="F64" s="474"/>
      <c r="G64" s="475" t="s">
        <v>66</v>
      </c>
      <c r="H64" s="590">
        <v>0</v>
      </c>
    </row>
    <row r="65" spans="1:8" s="359" customFormat="1" ht="12.75">
      <c r="A65" s="93"/>
      <c r="B65" s="94"/>
      <c r="C65" s="310" t="s">
        <v>322</v>
      </c>
      <c r="D65" s="276"/>
      <c r="E65" s="57"/>
      <c r="F65" s="57"/>
      <c r="G65" s="97"/>
      <c r="H65" s="50"/>
    </row>
    <row r="66" spans="1:8" s="359" customFormat="1" ht="12.75">
      <c r="A66" s="93"/>
      <c r="B66" s="94"/>
      <c r="C66" s="98"/>
      <c r="D66" s="99"/>
      <c r="E66" s="57"/>
      <c r="F66" s="57"/>
      <c r="G66" s="97"/>
      <c r="H66" s="50"/>
    </row>
    <row r="67" spans="1:8" s="359" customFormat="1" ht="12.75">
      <c r="A67" s="74" t="s">
        <v>323</v>
      </c>
      <c r="B67" s="119" t="str">
        <f>'COM DESONERAÇÃO'!B107</f>
        <v>COMP 5</v>
      </c>
      <c r="C67" s="362" t="s">
        <v>34</v>
      </c>
      <c r="D67" s="76"/>
      <c r="E67" s="76"/>
      <c r="F67" s="76"/>
      <c r="G67" s="86" t="s">
        <v>148</v>
      </c>
      <c r="H67" s="117">
        <f>F71</f>
        <v>1364.04</v>
      </c>
    </row>
    <row r="68" spans="1:8" s="359" customFormat="1" ht="12.75">
      <c r="A68" s="66"/>
      <c r="B68" s="67"/>
      <c r="C68" s="369"/>
      <c r="D68" s="68"/>
      <c r="E68" s="68"/>
      <c r="F68" s="68"/>
      <c r="G68" s="370"/>
      <c r="H68" s="69"/>
    </row>
    <row r="69" spans="1:8" s="359" customFormat="1" ht="12.75">
      <c r="A69" s="54"/>
      <c r="B69" s="55"/>
      <c r="C69" s="371" t="s">
        <v>149</v>
      </c>
      <c r="D69" s="56" t="s">
        <v>150</v>
      </c>
      <c r="E69" s="56" t="s">
        <v>151</v>
      </c>
      <c r="F69" s="56" t="s">
        <v>152</v>
      </c>
      <c r="G69" s="99"/>
      <c r="H69" s="59"/>
    </row>
    <row r="70" spans="1:8" s="359" customFormat="1" ht="12.75">
      <c r="A70" s="54"/>
      <c r="B70" s="55"/>
      <c r="C70" s="372" t="str">
        <f>C61</f>
        <v>Rua A - Lote 1</v>
      </c>
      <c r="D70" s="70">
        <f>D15</f>
        <v>227.34</v>
      </c>
      <c r="E70" s="70">
        <f>E15</f>
        <v>6</v>
      </c>
      <c r="F70" s="70">
        <f>D70*E70</f>
        <v>1364.04</v>
      </c>
      <c r="G70" s="99"/>
      <c r="H70" s="59"/>
    </row>
    <row r="71" spans="1:8" s="114" customFormat="1" ht="15.75" customHeight="1" thickBot="1">
      <c r="A71" s="353"/>
      <c r="B71" s="354"/>
      <c r="C71" s="355"/>
      <c r="D71" s="673" t="s">
        <v>153</v>
      </c>
      <c r="E71" s="674"/>
      <c r="F71" s="356">
        <f>SUM(F70:F70)</f>
        <v>1364.04</v>
      </c>
      <c r="G71" s="357"/>
      <c r="H71" s="358"/>
    </row>
    <row r="72" spans="1:8">
      <c r="A72" s="235"/>
      <c r="B72" s="235"/>
      <c r="C72" s="235"/>
      <c r="D72" s="235"/>
      <c r="E72" s="235"/>
      <c r="F72" s="235"/>
      <c r="G72" s="235"/>
      <c r="H72" s="235"/>
    </row>
    <row r="73" spans="1:8">
      <c r="A73" s="235"/>
      <c r="B73" s="235"/>
      <c r="C73" s="235"/>
      <c r="D73" s="235"/>
      <c r="E73" s="235"/>
      <c r="F73" s="235"/>
      <c r="G73" s="235"/>
      <c r="H73" s="235"/>
    </row>
  </sheetData>
  <mergeCells count="9">
    <mergeCell ref="D62:E62"/>
    <mergeCell ref="D71:E71"/>
    <mergeCell ref="C49:H49"/>
    <mergeCell ref="A1:H1"/>
    <mergeCell ref="A2:H2"/>
    <mergeCell ref="A3:H3"/>
    <mergeCell ref="A4:F4"/>
    <mergeCell ref="C8:H8"/>
    <mergeCell ref="D16:E16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view="pageBreakPreview" topLeftCell="A58" zoomScale="112" zoomScaleNormal="100" zoomScaleSheetLayoutView="112" workbookViewId="0">
      <selection activeCell="H62" sqref="H6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9.28515625" bestFit="1" customWidth="1"/>
    <col min="10" max="10" width="11.85546875" customWidth="1"/>
  </cols>
  <sheetData>
    <row r="1" spans="1:8" ht="21">
      <c r="A1" s="655" t="s">
        <v>96</v>
      </c>
      <c r="B1" s="656"/>
      <c r="C1" s="656"/>
      <c r="D1" s="656"/>
      <c r="E1" s="656"/>
      <c r="F1" s="656"/>
      <c r="G1" s="656"/>
      <c r="H1" s="657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443</v>
      </c>
      <c r="B3" s="662"/>
      <c r="C3" s="662"/>
      <c r="D3" s="662"/>
      <c r="E3" s="662"/>
      <c r="F3" s="662"/>
      <c r="G3" s="662"/>
      <c r="H3" s="663"/>
    </row>
    <row r="4" spans="1:8" s="235" customFormat="1" ht="15" customHeight="1">
      <c r="A4" s="667" t="s">
        <v>98</v>
      </c>
      <c r="B4" s="668"/>
      <c r="C4" s="668"/>
      <c r="D4" s="668"/>
      <c r="E4" s="668"/>
      <c r="F4" s="668"/>
      <c r="G4" s="233"/>
      <c r="H4" s="234"/>
    </row>
    <row r="5" spans="1:8" s="235" customFormat="1" ht="15" customHeight="1">
      <c r="A5" s="47" t="s">
        <v>99</v>
      </c>
      <c r="B5" s="48"/>
      <c r="C5" s="48"/>
      <c r="D5" s="48"/>
      <c r="E5" s="233"/>
      <c r="F5" s="48"/>
      <c r="G5" s="233"/>
      <c r="H5" s="234"/>
    </row>
    <row r="6" spans="1:8" s="235" customFormat="1" ht="15" customHeight="1">
      <c r="A6" s="530" t="s">
        <v>440</v>
      </c>
      <c r="B6" s="48"/>
      <c r="C6" s="48"/>
      <c r="D6" s="48"/>
      <c r="E6" s="233"/>
      <c r="F6" s="48"/>
      <c r="G6" s="233"/>
      <c r="H6" s="234"/>
    </row>
    <row r="7" spans="1:8" s="235" customFormat="1">
      <c r="A7" s="54"/>
      <c r="B7" s="55"/>
      <c r="C7" s="233"/>
      <c r="D7" s="80"/>
      <c r="E7" s="57"/>
      <c r="F7" s="57"/>
      <c r="G7" s="58"/>
      <c r="H7" s="59"/>
    </row>
    <row r="8" spans="1:8" s="458" customFormat="1" ht="12.75">
      <c r="A8" s="51" t="s">
        <v>205</v>
      </c>
      <c r="B8" s="457"/>
      <c r="C8" s="684" t="s">
        <v>2</v>
      </c>
      <c r="D8" s="685"/>
      <c r="E8" s="685"/>
      <c r="F8" s="685"/>
      <c r="G8" s="685"/>
      <c r="H8" s="686"/>
    </row>
    <row r="9" spans="1:8" s="458" customFormat="1" ht="12.75">
      <c r="A9" s="87"/>
      <c r="B9" s="364"/>
      <c r="C9" s="365"/>
      <c r="D9" s="102"/>
      <c r="E9" s="102"/>
      <c r="F9" s="102"/>
      <c r="G9" s="103"/>
      <c r="H9" s="104"/>
    </row>
    <row r="10" spans="1:8" s="458" customFormat="1" ht="25.5">
      <c r="A10" s="366" t="s">
        <v>317</v>
      </c>
      <c r="B10" s="367" t="s">
        <v>19</v>
      </c>
      <c r="C10" s="368" t="s">
        <v>147</v>
      </c>
      <c r="D10" s="64"/>
      <c r="E10" s="64"/>
      <c r="F10" s="64"/>
      <c r="G10" s="65" t="s">
        <v>148</v>
      </c>
      <c r="H10" s="111">
        <f>F14</f>
        <v>1358.1</v>
      </c>
    </row>
    <row r="11" spans="1:8" s="458" customFormat="1" ht="12.75">
      <c r="A11" s="66"/>
      <c r="B11" s="67"/>
      <c r="C11" s="369"/>
      <c r="D11" s="68"/>
      <c r="E11" s="68"/>
      <c r="F11" s="68"/>
      <c r="G11" s="370"/>
      <c r="H11" s="69"/>
    </row>
    <row r="12" spans="1:8" s="458" customFormat="1" ht="12.75">
      <c r="A12" s="54"/>
      <c r="B12" s="55"/>
      <c r="C12" s="371" t="s">
        <v>331</v>
      </c>
      <c r="D12" s="56" t="s">
        <v>150</v>
      </c>
      <c r="E12" s="56" t="s">
        <v>151</v>
      </c>
      <c r="F12" s="56" t="s">
        <v>152</v>
      </c>
      <c r="G12" s="99"/>
      <c r="H12" s="59"/>
    </row>
    <row r="13" spans="1:8" s="458" customFormat="1" ht="12.75">
      <c r="A13" s="54"/>
      <c r="B13" s="55"/>
      <c r="C13" s="372" t="s">
        <v>444</v>
      </c>
      <c r="D13" s="70">
        <v>226.35</v>
      </c>
      <c r="E13" s="70">
        <v>6</v>
      </c>
      <c r="F13" s="70">
        <f>D13*E13</f>
        <v>1358.1</v>
      </c>
      <c r="G13" s="99"/>
      <c r="H13" s="59"/>
    </row>
    <row r="14" spans="1:8" s="458" customFormat="1" ht="12.75">
      <c r="A14" s="54"/>
      <c r="B14" s="55"/>
      <c r="C14" s="373"/>
      <c r="D14" s="672" t="s">
        <v>153</v>
      </c>
      <c r="E14" s="672"/>
      <c r="F14" s="71">
        <f>SUM(F13:F13)</f>
        <v>1358.1</v>
      </c>
      <c r="G14" s="99"/>
      <c r="H14" s="59"/>
    </row>
    <row r="15" spans="1:8" s="458" customFormat="1" ht="12.75">
      <c r="A15" s="54"/>
      <c r="B15" s="55"/>
      <c r="C15" s="373"/>
      <c r="D15" s="57"/>
      <c r="E15" s="57"/>
      <c r="F15" s="57"/>
      <c r="G15" s="99"/>
      <c r="H15" s="59"/>
    </row>
    <row r="16" spans="1:8" s="458" customFormat="1" ht="12.75">
      <c r="A16" s="87"/>
      <c r="B16" s="88"/>
      <c r="C16" s="89"/>
      <c r="D16" s="61"/>
      <c r="E16" s="61"/>
      <c r="F16" s="61"/>
      <c r="G16" s="62"/>
      <c r="H16" s="63"/>
    </row>
    <row r="17" spans="1:8" s="458" customFormat="1" ht="12.75">
      <c r="A17" s="72"/>
      <c r="B17" s="73"/>
      <c r="C17" s="375" t="s">
        <v>154</v>
      </c>
      <c r="D17" s="375"/>
      <c r="E17" s="375"/>
      <c r="F17" s="375"/>
      <c r="G17" s="375"/>
      <c r="H17" s="375"/>
    </row>
    <row r="18" spans="1:8" s="458" customFormat="1" ht="12.75">
      <c r="A18" s="72" t="s">
        <v>206</v>
      </c>
      <c r="B18" s="73"/>
      <c r="C18" s="375" t="s">
        <v>155</v>
      </c>
      <c r="D18" s="375"/>
      <c r="E18" s="375"/>
      <c r="F18" s="375"/>
      <c r="G18" s="375"/>
      <c r="H18" s="375"/>
    </row>
    <row r="19" spans="1:8" s="458" customFormat="1" ht="12.75">
      <c r="A19" s="54"/>
      <c r="B19" s="55"/>
      <c r="C19" s="55"/>
      <c r="D19" s="57"/>
      <c r="E19" s="57"/>
      <c r="F19" s="57"/>
      <c r="G19" s="99"/>
      <c r="H19" s="59"/>
    </row>
    <row r="20" spans="1:8" s="458" customFormat="1" ht="25.5">
      <c r="A20" s="74" t="s">
        <v>86</v>
      </c>
      <c r="B20" s="455" t="str">
        <f>'COM DESONERAÇÃO'!B82</f>
        <v>74205/001/SINAPI</v>
      </c>
      <c r="C20" s="362" t="s">
        <v>342</v>
      </c>
      <c r="D20" s="76"/>
      <c r="E20" s="76"/>
      <c r="F20" s="463"/>
      <c r="G20" s="60" t="s">
        <v>157</v>
      </c>
      <c r="H20" s="124">
        <f>D23</f>
        <v>236.33</v>
      </c>
    </row>
    <row r="21" spans="1:8" s="458" customFormat="1" ht="12.75">
      <c r="A21" s="66"/>
      <c r="B21" s="55"/>
      <c r="C21" s="371" t="s">
        <v>158</v>
      </c>
      <c r="D21" s="82" t="s">
        <v>159</v>
      </c>
      <c r="E21" s="57"/>
      <c r="F21" s="68"/>
      <c r="G21" s="370"/>
      <c r="H21" s="69"/>
    </row>
    <row r="22" spans="1:8" s="458" customFormat="1" ht="12.75">
      <c r="A22" s="54"/>
      <c r="B22" s="55"/>
      <c r="C22" s="372" t="str">
        <f>C13</f>
        <v>Rua B - Lote 1</v>
      </c>
      <c r="D22" s="120">
        <v>236.33</v>
      </c>
      <c r="E22" s="373"/>
      <c r="F22" s="373"/>
      <c r="G22" s="99"/>
      <c r="H22" s="59"/>
    </row>
    <row r="23" spans="1:8" s="458" customFormat="1" ht="12.75">
      <c r="A23" s="54"/>
      <c r="B23" s="55"/>
      <c r="C23" s="77" t="s">
        <v>153</v>
      </c>
      <c r="D23" s="464">
        <f>D22</f>
        <v>236.33</v>
      </c>
      <c r="E23" s="373"/>
      <c r="F23" s="373"/>
      <c r="G23" s="99"/>
      <c r="H23" s="59"/>
    </row>
    <row r="24" spans="1:8" s="458" customFormat="1" ht="12.75">
      <c r="A24" s="54"/>
      <c r="B24" s="55"/>
      <c r="C24" s="373"/>
      <c r="D24" s="373"/>
      <c r="E24" s="373"/>
      <c r="F24" s="373"/>
      <c r="G24" s="99"/>
      <c r="H24" s="59"/>
    </row>
    <row r="25" spans="1:8" s="458" customFormat="1" ht="12.75">
      <c r="A25" s="78"/>
      <c r="B25" s="79"/>
      <c r="C25" s="79"/>
      <c r="D25" s="80"/>
      <c r="E25" s="80"/>
      <c r="F25" s="80"/>
      <c r="G25" s="378"/>
      <c r="H25" s="59"/>
    </row>
    <row r="26" spans="1:8" s="458" customFormat="1" ht="25.5">
      <c r="A26" s="81" t="s">
        <v>87</v>
      </c>
      <c r="B26" s="456" t="str">
        <f>'COM DESONERAÇÃO'!B83</f>
        <v>74153/001/SINAPI</v>
      </c>
      <c r="C26" s="362" t="s">
        <v>160</v>
      </c>
      <c r="D26" s="76"/>
      <c r="E26" s="52"/>
      <c r="F26" s="76"/>
      <c r="G26" s="60" t="s">
        <v>161</v>
      </c>
      <c r="H26" s="117">
        <f>D30</f>
        <v>0.24399999999999999</v>
      </c>
    </row>
    <row r="27" spans="1:8" s="458" customFormat="1" ht="12.75">
      <c r="A27" s="66"/>
      <c r="B27" s="67"/>
      <c r="C27" s="369" t="s">
        <v>162</v>
      </c>
      <c r="D27" s="373"/>
      <c r="E27" s="373"/>
      <c r="F27" s="373"/>
      <c r="G27" s="370"/>
      <c r="H27" s="69"/>
    </row>
    <row r="28" spans="1:8" s="458" customFormat="1" ht="12.75">
      <c r="A28" s="54"/>
      <c r="B28" s="55"/>
      <c r="C28" s="371" t="s">
        <v>331</v>
      </c>
      <c r="D28" s="82" t="s">
        <v>163</v>
      </c>
      <c r="E28" s="373"/>
      <c r="F28" s="373"/>
      <c r="G28" s="99"/>
      <c r="H28" s="59"/>
    </row>
    <row r="29" spans="1:8" s="458" customFormat="1" ht="12.75">
      <c r="A29" s="54"/>
      <c r="B29" s="55"/>
      <c r="C29" s="372" t="str">
        <f>C22</f>
        <v>Rua B - Lote 1</v>
      </c>
      <c r="D29" s="120">
        <v>0.24399999999999999</v>
      </c>
      <c r="E29" s="373"/>
      <c r="F29" s="373"/>
      <c r="G29" s="99"/>
      <c r="H29" s="59"/>
    </row>
    <row r="30" spans="1:8" s="458" customFormat="1" ht="12.75">
      <c r="A30" s="54"/>
      <c r="B30" s="55"/>
      <c r="C30" s="77" t="s">
        <v>153</v>
      </c>
      <c r="D30" s="70">
        <f>D29</f>
        <v>0.24399999999999999</v>
      </c>
      <c r="E30" s="373"/>
      <c r="F30" s="373"/>
      <c r="G30" s="99"/>
      <c r="H30" s="59"/>
    </row>
    <row r="31" spans="1:8" s="458" customFormat="1" ht="12.75">
      <c r="A31" s="78"/>
      <c r="B31" s="55"/>
      <c r="C31" s="77"/>
      <c r="D31" s="105"/>
      <c r="E31" s="83"/>
      <c r="F31" s="83"/>
      <c r="G31" s="99"/>
      <c r="H31" s="59"/>
    </row>
    <row r="32" spans="1:8" s="458" customFormat="1" ht="25.5">
      <c r="A32" s="81" t="s">
        <v>88</v>
      </c>
      <c r="B32" s="119" t="str">
        <f>'COM DESONERAÇÃO'!B84</f>
        <v>94342/SINAPI</v>
      </c>
      <c r="C32" s="362" t="s">
        <v>333</v>
      </c>
      <c r="D32" s="76"/>
      <c r="E32" s="52"/>
      <c r="F32" s="76"/>
      <c r="G32" s="60" t="s">
        <v>164</v>
      </c>
      <c r="H32" s="117">
        <f>D36</f>
        <v>3.24</v>
      </c>
    </row>
    <row r="33" spans="1:8" s="458" customFormat="1" ht="12.75">
      <c r="A33" s="66"/>
      <c r="B33" s="67"/>
      <c r="C33" s="369" t="s">
        <v>165</v>
      </c>
      <c r="D33" s="373"/>
      <c r="E33" s="373"/>
      <c r="F33" s="373"/>
      <c r="G33" s="370"/>
      <c r="H33" s="69"/>
    </row>
    <row r="34" spans="1:8" s="458" customFormat="1" ht="12.75">
      <c r="A34" s="54"/>
      <c r="B34" s="55"/>
      <c r="C34" s="371" t="s">
        <v>330</v>
      </c>
      <c r="D34" s="460" t="s">
        <v>159</v>
      </c>
      <c r="E34" s="470"/>
      <c r="F34" s="57"/>
      <c r="G34" s="99"/>
      <c r="H34" s="59"/>
    </row>
    <row r="35" spans="1:8" s="458" customFormat="1" ht="12.75">
      <c r="A35" s="54"/>
      <c r="B35" s="55"/>
      <c r="C35" s="372" t="str">
        <f>C29</f>
        <v>Rua B - Lote 1</v>
      </c>
      <c r="D35" s="468">
        <v>3.24</v>
      </c>
      <c r="E35" s="470"/>
      <c r="F35" s="57"/>
      <c r="G35" s="99"/>
      <c r="H35" s="59"/>
    </row>
    <row r="36" spans="1:8" s="458" customFormat="1" ht="12.75">
      <c r="A36" s="54"/>
      <c r="B36" s="55"/>
      <c r="C36" s="77" t="s">
        <v>153</v>
      </c>
      <c r="D36" s="469">
        <f>D35</f>
        <v>3.24</v>
      </c>
      <c r="E36" s="471"/>
      <c r="F36" s="83"/>
      <c r="G36" s="99"/>
      <c r="H36" s="59"/>
    </row>
    <row r="37" spans="1:8" s="458" customFormat="1" ht="12.75">
      <c r="A37" s="78"/>
      <c r="B37" s="55"/>
      <c r="C37" s="371"/>
      <c r="D37" s="371"/>
      <c r="E37" s="371"/>
      <c r="F37" s="57"/>
      <c r="G37" s="99"/>
      <c r="H37" s="59"/>
    </row>
    <row r="38" spans="1:8" s="458" customFormat="1" ht="25.5">
      <c r="A38" s="74" t="s">
        <v>89</v>
      </c>
      <c r="B38" s="75" t="str">
        <f>'COM DESONERAÇÃO'!B85</f>
        <v>41721 SINAPI</v>
      </c>
      <c r="C38" s="362" t="s">
        <v>341</v>
      </c>
      <c r="D38" s="76"/>
      <c r="E38" s="76"/>
      <c r="F38" s="76"/>
      <c r="G38" s="60" t="s">
        <v>157</v>
      </c>
      <c r="H38" s="117">
        <f>D36</f>
        <v>3.24</v>
      </c>
    </row>
    <row r="39" spans="1:8" s="458" customFormat="1" ht="12.75">
      <c r="A39" s="66"/>
      <c r="B39" s="67"/>
      <c r="C39" s="369" t="s">
        <v>166</v>
      </c>
      <c r="D39" s="84"/>
      <c r="E39" s="84"/>
      <c r="F39" s="84"/>
      <c r="G39" s="370"/>
      <c r="H39" s="69"/>
    </row>
    <row r="40" spans="1:8" s="458" customFormat="1" ht="12.75">
      <c r="A40" s="54"/>
      <c r="B40" s="55"/>
      <c r="C40" s="373"/>
      <c r="D40" s="85"/>
      <c r="E40" s="85"/>
      <c r="F40" s="85"/>
      <c r="G40" s="99"/>
      <c r="H40" s="59"/>
    </row>
    <row r="41" spans="1:8" s="458" customFormat="1" ht="12.75">
      <c r="A41" s="74" t="s">
        <v>90</v>
      </c>
      <c r="B41" s="75"/>
      <c r="C41" s="362" t="s">
        <v>167</v>
      </c>
      <c r="D41" s="76"/>
      <c r="E41" s="76"/>
      <c r="F41" s="76"/>
      <c r="G41" s="86" t="s">
        <v>157</v>
      </c>
      <c r="H41" s="123">
        <f>H20-D36</f>
        <v>233.09</v>
      </c>
    </row>
    <row r="42" spans="1:8" s="458" customFormat="1" ht="12.75">
      <c r="A42" s="66"/>
      <c r="B42" s="67"/>
      <c r="C42" s="369" t="s">
        <v>168</v>
      </c>
      <c r="D42" s="84"/>
      <c r="E42" s="84"/>
      <c r="F42" s="84"/>
      <c r="G42" s="370"/>
      <c r="H42" s="69"/>
    </row>
    <row r="43" spans="1:8" s="458" customFormat="1" ht="12.75">
      <c r="A43" s="54"/>
      <c r="B43" s="55"/>
      <c r="C43" s="373"/>
      <c r="D43" s="85"/>
      <c r="E43" s="85"/>
      <c r="F43" s="85"/>
      <c r="G43" s="49"/>
      <c r="H43" s="59"/>
    </row>
    <row r="44" spans="1:8" s="458" customFormat="1" ht="25.5">
      <c r="A44" s="74" t="s">
        <v>337</v>
      </c>
      <c r="B44" s="75" t="str">
        <f>'COM DESONERAÇÃO'!B86</f>
        <v>97912/ SINAPI</v>
      </c>
      <c r="C44" s="362" t="s">
        <v>169</v>
      </c>
      <c r="D44" s="76"/>
      <c r="E44" s="76"/>
      <c r="F44" s="76"/>
      <c r="G44" s="86" t="s">
        <v>170</v>
      </c>
      <c r="H44" s="117">
        <f>(H41)*5</f>
        <v>1165.45</v>
      </c>
    </row>
    <row r="45" spans="1:8" s="458" customFormat="1" ht="12.75">
      <c r="A45" s="66"/>
      <c r="B45" s="67"/>
      <c r="C45" s="369" t="s">
        <v>168</v>
      </c>
      <c r="D45" s="84"/>
      <c r="E45" s="84"/>
      <c r="F45" s="84"/>
      <c r="G45" s="370"/>
      <c r="H45" s="69"/>
    </row>
    <row r="46" spans="1:8" s="458" customFormat="1" ht="12.75">
      <c r="A46" s="54"/>
      <c r="B46" s="55"/>
      <c r="C46" s="55"/>
      <c r="D46" s="57"/>
      <c r="E46" s="57"/>
      <c r="F46" s="57"/>
      <c r="G46" s="99"/>
      <c r="H46" s="59"/>
    </row>
    <row r="47" spans="1:8" s="458" customFormat="1" ht="15.75" customHeight="1">
      <c r="A47" s="72" t="s">
        <v>207</v>
      </c>
      <c r="B47" s="73"/>
      <c r="C47" s="675" t="s">
        <v>334</v>
      </c>
      <c r="D47" s="676"/>
      <c r="E47" s="676"/>
      <c r="F47" s="676"/>
      <c r="G47" s="676"/>
      <c r="H47" s="677"/>
    </row>
    <row r="48" spans="1:8" s="458" customFormat="1" ht="12.75">
      <c r="A48" s="87"/>
      <c r="B48" s="88"/>
      <c r="C48" s="89"/>
      <c r="D48" s="90"/>
      <c r="E48" s="90"/>
      <c r="F48" s="90"/>
      <c r="G48" s="382"/>
      <c r="H48" s="91"/>
    </row>
    <row r="49" spans="1:8" s="458" customFormat="1" ht="12.75">
      <c r="A49" s="78"/>
      <c r="B49" s="79"/>
      <c r="C49" s="79"/>
      <c r="D49" s="80"/>
      <c r="E49" s="80"/>
      <c r="F49" s="80"/>
      <c r="G49" s="378"/>
      <c r="H49" s="92"/>
    </row>
    <row r="50" spans="1:8" s="458" customFormat="1" ht="12.75">
      <c r="A50" s="74" t="s">
        <v>91</v>
      </c>
      <c r="B50" s="75" t="str">
        <f>'COM DESONERAÇÃO'!B88</f>
        <v>79472/SINAPI</v>
      </c>
      <c r="C50" s="362" t="s">
        <v>171</v>
      </c>
      <c r="D50" s="76"/>
      <c r="E50" s="76"/>
      <c r="F50" s="76"/>
      <c r="G50" s="60" t="s">
        <v>148</v>
      </c>
      <c r="H50" s="117">
        <f>H10</f>
        <v>1358.1</v>
      </c>
    </row>
    <row r="51" spans="1:8" s="458" customFormat="1" ht="12.75">
      <c r="A51" s="66"/>
      <c r="B51" s="67"/>
      <c r="C51" s="369" t="s">
        <v>172</v>
      </c>
      <c r="D51" s="68"/>
      <c r="E51" s="68"/>
      <c r="F51" s="68"/>
      <c r="G51" s="370"/>
      <c r="H51" s="69"/>
    </row>
    <row r="52" spans="1:8" s="458" customFormat="1" ht="12.75">
      <c r="A52" s="383"/>
      <c r="B52" s="373"/>
      <c r="C52" s="373"/>
      <c r="D52" s="373"/>
      <c r="E52" s="373"/>
      <c r="F52" s="373"/>
      <c r="G52" s="55"/>
      <c r="H52" s="384"/>
    </row>
    <row r="53" spans="1:8" s="458" customFormat="1" ht="25.5">
      <c r="A53" s="74" t="s">
        <v>92</v>
      </c>
      <c r="B53" s="75" t="str">
        <f>'COM DESONERAÇÃO'!B89</f>
        <v>COMP 4</v>
      </c>
      <c r="C53" s="362" t="s">
        <v>344</v>
      </c>
      <c r="D53" s="76"/>
      <c r="E53" s="76"/>
      <c r="F53" s="76"/>
      <c r="G53" s="86" t="s">
        <v>14</v>
      </c>
      <c r="H53" s="117">
        <f>H50</f>
        <v>1358.1</v>
      </c>
    </row>
    <row r="54" spans="1:8" s="458" customFormat="1" ht="12.75">
      <c r="A54" s="383"/>
      <c r="B54" s="373"/>
      <c r="C54" s="373" t="s">
        <v>173</v>
      </c>
      <c r="D54" s="373"/>
      <c r="E54" s="373"/>
      <c r="F54" s="373"/>
      <c r="G54" s="373"/>
      <c r="H54" s="384"/>
    </row>
    <row r="55" spans="1:8" s="458" customFormat="1" ht="12.75">
      <c r="A55" s="383"/>
      <c r="B55" s="373"/>
      <c r="C55" s="373"/>
      <c r="D55" s="373"/>
      <c r="E55" s="373"/>
      <c r="F55" s="373"/>
      <c r="G55" s="373"/>
      <c r="H55" s="384"/>
    </row>
    <row r="56" spans="1:8" s="458" customFormat="1" ht="51">
      <c r="A56" s="74" t="s">
        <v>93</v>
      </c>
      <c r="B56" s="75" t="str">
        <f>'COM DESONERAÇÃO'!B90</f>
        <v>94273/SINAPI</v>
      </c>
      <c r="C56" s="362" t="s">
        <v>335</v>
      </c>
      <c r="D56" s="76"/>
      <c r="E56" s="76"/>
      <c r="F56" s="76"/>
      <c r="G56" s="86" t="s">
        <v>16</v>
      </c>
      <c r="H56" s="117">
        <f>F60</f>
        <v>452.7</v>
      </c>
    </row>
    <row r="57" spans="1:8" s="458" customFormat="1" ht="12.75">
      <c r="A57" s="93"/>
      <c r="B57" s="94"/>
      <c r="C57" s="95"/>
      <c r="D57" s="96"/>
      <c r="E57" s="96"/>
      <c r="F57" s="96"/>
      <c r="G57" s="97"/>
      <c r="H57" s="101"/>
    </row>
    <row r="58" spans="1:8" s="458" customFormat="1" ht="38.25">
      <c r="A58" s="93"/>
      <c r="B58" s="94"/>
      <c r="C58" s="371" t="s">
        <v>330</v>
      </c>
      <c r="D58" s="236" t="s">
        <v>174</v>
      </c>
      <c r="E58" s="82" t="s">
        <v>175</v>
      </c>
      <c r="F58" s="385" t="s">
        <v>349</v>
      </c>
      <c r="G58" s="97"/>
      <c r="H58" s="50"/>
    </row>
    <row r="59" spans="1:8" s="458" customFormat="1" ht="12.75">
      <c r="A59" s="93"/>
      <c r="B59" s="94"/>
      <c r="C59" s="386" t="str">
        <f>C35</f>
        <v>Rua B - Lote 1</v>
      </c>
      <c r="D59" s="239">
        <f>D13</f>
        <v>226.35</v>
      </c>
      <c r="E59" s="387">
        <v>2</v>
      </c>
      <c r="F59" s="349">
        <f>D59*E59</f>
        <v>452.7</v>
      </c>
      <c r="G59" s="97"/>
      <c r="H59" s="50"/>
    </row>
    <row r="60" spans="1:8" s="458" customFormat="1" ht="15" customHeight="1">
      <c r="A60" s="93"/>
      <c r="B60" s="94"/>
      <c r="C60" s="98"/>
      <c r="D60" s="672" t="s">
        <v>153</v>
      </c>
      <c r="E60" s="672"/>
      <c r="F60" s="349">
        <f>SUM(F59:F59)</f>
        <v>452.7</v>
      </c>
      <c r="G60" s="97"/>
      <c r="H60" s="50"/>
    </row>
    <row r="61" spans="1:8" s="458" customFormat="1" ht="12.75">
      <c r="A61" s="277"/>
      <c r="B61" s="94"/>
      <c r="C61" s="98"/>
      <c r="D61" s="275"/>
      <c r="E61" s="83"/>
      <c r="F61" s="278"/>
      <c r="G61" s="97"/>
      <c r="H61" s="50"/>
    </row>
    <row r="62" spans="1:8" s="458" customFormat="1" ht="38.25">
      <c r="A62" s="74" t="s">
        <v>94</v>
      </c>
      <c r="B62" s="362" t="s">
        <v>325</v>
      </c>
      <c r="C62" s="362" t="s">
        <v>339</v>
      </c>
      <c r="D62" s="473"/>
      <c r="E62" s="70"/>
      <c r="F62" s="474"/>
      <c r="G62" s="475" t="s">
        <v>66</v>
      </c>
      <c r="H62" s="590">
        <f>50.2*H56/9421.18</f>
        <v>2.4121755448892812</v>
      </c>
    </row>
    <row r="63" spans="1:8" s="458" customFormat="1" ht="12.75">
      <c r="A63" s="277"/>
      <c r="B63" s="94"/>
      <c r="C63" s="279" t="s">
        <v>322</v>
      </c>
      <c r="D63" s="276"/>
      <c r="E63" s="57"/>
      <c r="F63" s="57"/>
      <c r="G63" s="97"/>
      <c r="H63" s="50"/>
    </row>
    <row r="64" spans="1:8" s="458" customFormat="1" ht="12.75">
      <c r="A64" s="93"/>
      <c r="B64" s="94"/>
      <c r="C64" s="98"/>
      <c r="D64" s="99"/>
      <c r="E64" s="57"/>
      <c r="F64" s="57"/>
      <c r="G64" s="97"/>
      <c r="H64" s="50"/>
    </row>
    <row r="65" spans="1:8" s="458" customFormat="1" ht="12.75">
      <c r="A65" s="74" t="s">
        <v>324</v>
      </c>
      <c r="B65" s="119" t="str">
        <f>'COM DESONERAÇÃO'!B92</f>
        <v>COMP 5</v>
      </c>
      <c r="C65" s="362" t="s">
        <v>34</v>
      </c>
      <c r="D65" s="76"/>
      <c r="E65" s="76"/>
      <c r="F65" s="76"/>
      <c r="G65" s="86" t="s">
        <v>148</v>
      </c>
      <c r="H65" s="117">
        <f>F69</f>
        <v>1358.1</v>
      </c>
    </row>
    <row r="66" spans="1:8" s="458" customFormat="1" ht="12.75">
      <c r="A66" s="66"/>
      <c r="B66" s="67"/>
      <c r="C66" s="369"/>
      <c r="D66" s="68"/>
      <c r="E66" s="68"/>
      <c r="F66" s="68"/>
      <c r="G66" s="370"/>
      <c r="H66" s="69"/>
    </row>
    <row r="67" spans="1:8" s="458" customFormat="1" ht="12.75">
      <c r="A67" s="54"/>
      <c r="B67" s="55"/>
      <c r="C67" s="371" t="s">
        <v>331</v>
      </c>
      <c r="D67" s="56" t="s">
        <v>150</v>
      </c>
      <c r="E67" s="56" t="s">
        <v>151</v>
      </c>
      <c r="F67" s="56" t="s">
        <v>152</v>
      </c>
      <c r="G67" s="99"/>
      <c r="H67" s="59"/>
    </row>
    <row r="68" spans="1:8" s="458" customFormat="1" ht="12.75">
      <c r="A68" s="54"/>
      <c r="B68" s="55"/>
      <c r="C68" s="372" t="str">
        <f>C59</f>
        <v>Rua B - Lote 1</v>
      </c>
      <c r="D68" s="70">
        <f>D13</f>
        <v>226.35</v>
      </c>
      <c r="E68" s="70">
        <f>E13</f>
        <v>6</v>
      </c>
      <c r="F68" s="70">
        <f>D68*E68</f>
        <v>1358.1</v>
      </c>
      <c r="G68" s="99"/>
      <c r="H68" s="59"/>
    </row>
    <row r="69" spans="1:8" s="458" customFormat="1" ht="12.75">
      <c r="A69" s="78"/>
      <c r="B69" s="79"/>
      <c r="C69" s="459"/>
      <c r="D69" s="672" t="s">
        <v>153</v>
      </c>
      <c r="E69" s="672"/>
      <c r="F69" s="71">
        <f>SUM(F68:F68)</f>
        <v>1358.1</v>
      </c>
      <c r="G69" s="378"/>
      <c r="H69" s="92"/>
    </row>
    <row r="70" spans="1:8" s="235" customFormat="1" ht="14.25"/>
    <row r="71" spans="1:8" s="235" customFormat="1" ht="14.25"/>
    <row r="72" spans="1:8" s="235" customFormat="1" ht="14.25"/>
    <row r="73" spans="1:8">
      <c r="A73" s="235"/>
      <c r="B73" s="235"/>
      <c r="C73" s="235"/>
      <c r="D73" s="235"/>
      <c r="E73" s="235"/>
      <c r="F73" s="235"/>
      <c r="G73" s="235"/>
      <c r="H73" s="235"/>
    </row>
    <row r="74" spans="1:8">
      <c r="A74" s="235"/>
      <c r="B74" s="235"/>
      <c r="C74" s="235"/>
      <c r="D74" s="235"/>
      <c r="E74" s="235"/>
      <c r="F74" s="235"/>
      <c r="G74" s="235"/>
      <c r="H74" s="235"/>
    </row>
    <row r="75" spans="1:8">
      <c r="A75" s="235"/>
      <c r="B75" s="235"/>
      <c r="C75" s="235"/>
      <c r="D75" s="235"/>
      <c r="E75" s="235"/>
      <c r="F75" s="235"/>
      <c r="G75" s="235"/>
      <c r="H75" s="235"/>
    </row>
  </sheetData>
  <mergeCells count="9">
    <mergeCell ref="D60:E60"/>
    <mergeCell ref="D69:E69"/>
    <mergeCell ref="C47:H47"/>
    <mergeCell ref="C8:H8"/>
    <mergeCell ref="A1:H1"/>
    <mergeCell ref="A2:H2"/>
    <mergeCell ref="A3:H3"/>
    <mergeCell ref="A4:F4"/>
    <mergeCell ref="D14:E14"/>
  </mergeCells>
  <pageMargins left="0.511811024" right="0.511811024" top="0.78740157499999996" bottom="0.78740157499999996" header="0.31496062000000002" footer="0.31496062000000002"/>
  <pageSetup paperSize="9" scale="72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view="pageBreakPreview" topLeftCell="A58" zoomScale="95" zoomScaleNormal="100" zoomScaleSheetLayoutView="95" workbookViewId="0">
      <selection activeCell="H62" sqref="H6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655" t="s">
        <v>96</v>
      </c>
      <c r="B1" s="656"/>
      <c r="C1" s="656"/>
      <c r="D1" s="656"/>
      <c r="E1" s="656"/>
      <c r="F1" s="656"/>
      <c r="G1" s="656"/>
      <c r="H1" s="657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445</v>
      </c>
      <c r="B3" s="662"/>
      <c r="C3" s="662"/>
      <c r="D3" s="662"/>
      <c r="E3" s="662"/>
      <c r="F3" s="662"/>
      <c r="G3" s="662"/>
      <c r="H3" s="663"/>
    </row>
    <row r="4" spans="1:8" s="235" customFormat="1" ht="15" customHeight="1">
      <c r="A4" s="667" t="s">
        <v>98</v>
      </c>
      <c r="B4" s="668"/>
      <c r="C4" s="668"/>
      <c r="D4" s="668"/>
      <c r="E4" s="668"/>
      <c r="F4" s="668"/>
      <c r="G4" s="233"/>
      <c r="H4" s="234"/>
    </row>
    <row r="5" spans="1:8" s="235" customFormat="1" ht="15" customHeight="1">
      <c r="A5" s="47" t="s">
        <v>99</v>
      </c>
      <c r="B5" s="48"/>
      <c r="C5" s="48"/>
      <c r="D5" s="48"/>
      <c r="E5" s="233"/>
      <c r="F5" s="48"/>
      <c r="G5" s="233"/>
      <c r="H5" s="234"/>
    </row>
    <row r="6" spans="1:8" s="235" customFormat="1" ht="15" customHeight="1">
      <c r="A6" s="530" t="s">
        <v>440</v>
      </c>
      <c r="B6" s="48"/>
      <c r="C6" s="48"/>
      <c r="D6" s="48"/>
      <c r="E6" s="233"/>
      <c r="F6" s="48"/>
      <c r="G6" s="233"/>
      <c r="H6" s="234"/>
    </row>
    <row r="7" spans="1:8" s="235" customFormat="1">
      <c r="A7" s="54"/>
      <c r="B7" s="55"/>
      <c r="C7" s="233"/>
      <c r="D7" s="80"/>
      <c r="E7" s="57"/>
      <c r="F7" s="57"/>
      <c r="G7" s="58"/>
      <c r="H7" s="59"/>
    </row>
    <row r="8" spans="1:8" s="458" customFormat="1" ht="12.75">
      <c r="A8" s="51" t="s">
        <v>371</v>
      </c>
      <c r="B8" s="457"/>
      <c r="C8" s="684" t="s">
        <v>2</v>
      </c>
      <c r="D8" s="685"/>
      <c r="E8" s="685"/>
      <c r="F8" s="685"/>
      <c r="G8" s="685"/>
      <c r="H8" s="686"/>
    </row>
    <row r="9" spans="1:8" s="458" customFormat="1" ht="12.75">
      <c r="A9" s="87"/>
      <c r="B9" s="364"/>
      <c r="C9" s="365"/>
      <c r="D9" s="102"/>
      <c r="E9" s="102"/>
      <c r="F9" s="102"/>
      <c r="G9" s="103"/>
      <c r="H9" s="104"/>
    </row>
    <row r="10" spans="1:8" s="458" customFormat="1" ht="25.5">
      <c r="A10" s="366" t="s">
        <v>372</v>
      </c>
      <c r="B10" s="367" t="s">
        <v>19</v>
      </c>
      <c r="C10" s="368" t="s">
        <v>147</v>
      </c>
      <c r="D10" s="64"/>
      <c r="E10" s="64"/>
      <c r="F10" s="64"/>
      <c r="G10" s="65" t="s">
        <v>148</v>
      </c>
      <c r="H10" s="111">
        <f>F14</f>
        <v>763.26</v>
      </c>
    </row>
    <row r="11" spans="1:8" s="458" customFormat="1" ht="12.75">
      <c r="A11" s="66"/>
      <c r="B11" s="67"/>
      <c r="C11" s="369"/>
      <c r="D11" s="68"/>
      <c r="E11" s="68"/>
      <c r="F11" s="68"/>
      <c r="G11" s="370"/>
      <c r="H11" s="69"/>
    </row>
    <row r="12" spans="1:8" s="458" customFormat="1" ht="12.75">
      <c r="A12" s="54"/>
      <c r="B12" s="55"/>
      <c r="C12" s="371" t="s">
        <v>331</v>
      </c>
      <c r="D12" s="56" t="s">
        <v>150</v>
      </c>
      <c r="E12" s="56" t="s">
        <v>151</v>
      </c>
      <c r="F12" s="56" t="s">
        <v>152</v>
      </c>
      <c r="G12" s="99"/>
      <c r="H12" s="59"/>
    </row>
    <row r="13" spans="1:8" s="458" customFormat="1" ht="12.75">
      <c r="A13" s="54"/>
      <c r="B13" s="55"/>
      <c r="C13" s="372" t="s">
        <v>446</v>
      </c>
      <c r="D13" s="70">
        <v>127.21</v>
      </c>
      <c r="E13" s="70">
        <v>6</v>
      </c>
      <c r="F13" s="70">
        <f>D13*E13</f>
        <v>763.26</v>
      </c>
      <c r="G13" s="99"/>
      <c r="H13" s="59"/>
    </row>
    <row r="14" spans="1:8" s="458" customFormat="1" ht="12.75">
      <c r="A14" s="54"/>
      <c r="B14" s="55"/>
      <c r="C14" s="373"/>
      <c r="D14" s="672" t="s">
        <v>153</v>
      </c>
      <c r="E14" s="672"/>
      <c r="F14" s="71">
        <f>SUM(F13:F13)</f>
        <v>763.26</v>
      </c>
      <c r="G14" s="99"/>
      <c r="H14" s="59"/>
    </row>
    <row r="15" spans="1:8" s="458" customFormat="1" ht="12.75">
      <c r="A15" s="54"/>
      <c r="B15" s="55"/>
      <c r="C15" s="373"/>
      <c r="D15" s="57"/>
      <c r="E15" s="57"/>
      <c r="F15" s="57"/>
      <c r="G15" s="99"/>
      <c r="H15" s="59"/>
    </row>
    <row r="16" spans="1:8" s="458" customFormat="1" ht="12.75">
      <c r="A16" s="87"/>
      <c r="B16" s="88"/>
      <c r="C16" s="89"/>
      <c r="D16" s="61"/>
      <c r="E16" s="61"/>
      <c r="F16" s="61"/>
      <c r="G16" s="62"/>
      <c r="H16" s="63"/>
    </row>
    <row r="17" spans="1:8" s="458" customFormat="1" ht="12.75">
      <c r="A17" s="72"/>
      <c r="B17" s="73"/>
      <c r="C17" s="375" t="s">
        <v>154</v>
      </c>
      <c r="D17" s="375"/>
      <c r="E17" s="375"/>
      <c r="F17" s="375"/>
      <c r="G17" s="375"/>
      <c r="H17" s="375"/>
    </row>
    <row r="18" spans="1:8" s="458" customFormat="1" ht="12.75">
      <c r="A18" s="72" t="s">
        <v>373</v>
      </c>
      <c r="B18" s="73"/>
      <c r="C18" s="375" t="s">
        <v>155</v>
      </c>
      <c r="D18" s="375"/>
      <c r="E18" s="375"/>
      <c r="F18" s="375"/>
      <c r="G18" s="375"/>
      <c r="H18" s="375"/>
    </row>
    <row r="19" spans="1:8" s="458" customFormat="1" ht="12.75">
      <c r="A19" s="54"/>
      <c r="B19" s="55"/>
      <c r="C19" s="55"/>
      <c r="D19" s="57"/>
      <c r="E19" s="57"/>
      <c r="F19" s="57"/>
      <c r="G19" s="99"/>
      <c r="H19" s="59"/>
    </row>
    <row r="20" spans="1:8" s="458" customFormat="1" ht="25.5">
      <c r="A20" s="74" t="s">
        <v>374</v>
      </c>
      <c r="B20" s="455" t="s">
        <v>191</v>
      </c>
      <c r="C20" s="362" t="s">
        <v>156</v>
      </c>
      <c r="D20" s="76"/>
      <c r="E20" s="76"/>
      <c r="F20" s="76"/>
      <c r="G20" s="60" t="s">
        <v>157</v>
      </c>
      <c r="H20" s="124">
        <f>D23</f>
        <v>97.93</v>
      </c>
    </row>
    <row r="21" spans="1:8" s="458" customFormat="1" ht="12.75">
      <c r="A21" s="66"/>
      <c r="B21" s="55"/>
      <c r="C21" s="371" t="s">
        <v>158</v>
      </c>
      <c r="D21" s="82" t="s">
        <v>159</v>
      </c>
      <c r="E21" s="68"/>
      <c r="F21" s="68"/>
      <c r="G21" s="370"/>
      <c r="H21" s="69"/>
    </row>
    <row r="22" spans="1:8" s="458" customFormat="1" ht="12.75">
      <c r="A22" s="54"/>
      <c r="B22" s="55"/>
      <c r="C22" s="372" t="str">
        <f>C13</f>
        <v>Rua C - Lote 1</v>
      </c>
      <c r="D22" s="120">
        <v>97.93</v>
      </c>
      <c r="E22" s="373"/>
      <c r="F22" s="373"/>
      <c r="G22" s="99"/>
      <c r="H22" s="59"/>
    </row>
    <row r="23" spans="1:8" s="458" customFormat="1" ht="12.75">
      <c r="A23" s="54"/>
      <c r="B23" s="55"/>
      <c r="C23" s="77" t="s">
        <v>153</v>
      </c>
      <c r="D23" s="464">
        <f>D22</f>
        <v>97.93</v>
      </c>
      <c r="E23" s="373"/>
      <c r="F23" s="373"/>
      <c r="G23" s="99"/>
      <c r="H23" s="59"/>
    </row>
    <row r="24" spans="1:8" s="458" customFormat="1" ht="12.75">
      <c r="A24" s="54"/>
      <c r="B24" s="55"/>
      <c r="C24" s="373"/>
      <c r="D24" s="373"/>
      <c r="E24" s="373"/>
      <c r="F24" s="373"/>
      <c r="G24" s="99"/>
      <c r="H24" s="59"/>
    </row>
    <row r="25" spans="1:8" s="458" customFormat="1" ht="12.75">
      <c r="A25" s="78"/>
      <c r="B25" s="79"/>
      <c r="C25" s="79"/>
      <c r="D25" s="80"/>
      <c r="E25" s="80"/>
      <c r="F25" s="80"/>
      <c r="G25" s="378"/>
      <c r="H25" s="59"/>
    </row>
    <row r="26" spans="1:8" s="458" customFormat="1" ht="25.5">
      <c r="A26" s="81" t="s">
        <v>375</v>
      </c>
      <c r="B26" s="456" t="s">
        <v>192</v>
      </c>
      <c r="C26" s="362" t="s">
        <v>340</v>
      </c>
      <c r="D26" s="76"/>
      <c r="E26" s="52"/>
      <c r="F26" s="76"/>
      <c r="G26" s="60" t="s">
        <v>161</v>
      </c>
      <c r="H26" s="117">
        <f>D30</f>
        <v>0.44</v>
      </c>
    </row>
    <row r="27" spans="1:8" s="458" customFormat="1" ht="12.75">
      <c r="A27" s="66"/>
      <c r="B27" s="67"/>
      <c r="C27" s="369" t="s">
        <v>162</v>
      </c>
      <c r="D27" s="373"/>
      <c r="E27" s="373"/>
      <c r="F27" s="373"/>
      <c r="G27" s="370"/>
      <c r="H27" s="69"/>
    </row>
    <row r="28" spans="1:8" s="458" customFormat="1" ht="12.75">
      <c r="A28" s="54"/>
      <c r="B28" s="55"/>
      <c r="C28" s="371" t="s">
        <v>331</v>
      </c>
      <c r="D28" s="82" t="s">
        <v>163</v>
      </c>
      <c r="E28" s="373"/>
      <c r="F28" s="373"/>
      <c r="G28" s="99"/>
      <c r="H28" s="59"/>
    </row>
    <row r="29" spans="1:8" s="458" customFormat="1" ht="12.75">
      <c r="A29" s="54"/>
      <c r="B29" s="55"/>
      <c r="C29" s="372" t="str">
        <f>C22</f>
        <v>Rua C - Lote 1</v>
      </c>
      <c r="D29" s="120">
        <v>0.44</v>
      </c>
      <c r="E29" s="373"/>
      <c r="F29" s="373"/>
      <c r="G29" s="99"/>
      <c r="H29" s="59"/>
    </row>
    <row r="30" spans="1:8" s="458" customFormat="1" ht="12.75">
      <c r="A30" s="54"/>
      <c r="B30" s="55"/>
      <c r="C30" s="77" t="s">
        <v>153</v>
      </c>
      <c r="D30" s="70">
        <f>D29</f>
        <v>0.44</v>
      </c>
      <c r="E30" s="373"/>
      <c r="F30" s="373"/>
      <c r="G30" s="99"/>
      <c r="H30" s="59"/>
    </row>
    <row r="31" spans="1:8" s="458" customFormat="1" ht="12.75">
      <c r="A31" s="78"/>
      <c r="B31" s="55"/>
      <c r="C31" s="77"/>
      <c r="D31" s="105"/>
      <c r="E31" s="83"/>
      <c r="F31" s="83"/>
      <c r="G31" s="99"/>
      <c r="H31" s="59"/>
    </row>
    <row r="32" spans="1:8" s="458" customFormat="1" ht="25.5">
      <c r="A32" s="81" t="s">
        <v>376</v>
      </c>
      <c r="B32" s="119" t="s">
        <v>198</v>
      </c>
      <c r="C32" s="362" t="s">
        <v>333</v>
      </c>
      <c r="D32" s="76"/>
      <c r="E32" s="52"/>
      <c r="F32" s="76"/>
      <c r="G32" s="60" t="s">
        <v>164</v>
      </c>
      <c r="H32" s="117">
        <f>D36</f>
        <v>2.1999999999999999E-2</v>
      </c>
    </row>
    <row r="33" spans="1:8" s="458" customFormat="1" ht="12.75">
      <c r="A33" s="66"/>
      <c r="B33" s="67"/>
      <c r="C33" s="369" t="s">
        <v>165</v>
      </c>
      <c r="D33" s="373"/>
      <c r="E33" s="373"/>
      <c r="F33" s="373"/>
      <c r="G33" s="370"/>
      <c r="H33" s="69"/>
    </row>
    <row r="34" spans="1:8" s="458" customFormat="1" ht="12.75">
      <c r="A34" s="54"/>
      <c r="B34" s="55"/>
      <c r="C34" s="371" t="s">
        <v>331</v>
      </c>
      <c r="D34" s="82" t="s">
        <v>159</v>
      </c>
      <c r="E34" s="99"/>
      <c r="F34" s="99"/>
      <c r="G34" s="99"/>
      <c r="H34" s="59"/>
    </row>
    <row r="35" spans="1:8" s="458" customFormat="1" ht="12.75">
      <c r="A35" s="54"/>
      <c r="B35" s="55"/>
      <c r="C35" s="372" t="str">
        <f>C29</f>
        <v>Rua C - Lote 1</v>
      </c>
      <c r="D35" s="120">
        <v>2.1999999999999999E-2</v>
      </c>
      <c r="E35" s="99"/>
      <c r="F35" s="99"/>
      <c r="G35" s="99"/>
      <c r="H35" s="59"/>
    </row>
    <row r="36" spans="1:8" s="458" customFormat="1" ht="12.75">
      <c r="A36" s="54"/>
      <c r="B36" s="55"/>
      <c r="C36" s="77" t="s">
        <v>153</v>
      </c>
      <c r="D36" s="70">
        <f>D35</f>
        <v>2.1999999999999999E-2</v>
      </c>
      <c r="E36" s="99"/>
      <c r="F36" s="99"/>
      <c r="G36" s="99"/>
      <c r="H36" s="59"/>
    </row>
    <row r="37" spans="1:8" s="458" customFormat="1" ht="12.75">
      <c r="A37" s="78"/>
      <c r="B37" s="55"/>
      <c r="C37" s="371"/>
      <c r="D37" s="371"/>
      <c r="E37" s="371"/>
      <c r="F37" s="57"/>
      <c r="G37" s="99"/>
      <c r="H37" s="59"/>
    </row>
    <row r="38" spans="1:8" s="458" customFormat="1" ht="25.5">
      <c r="A38" s="74" t="s">
        <v>377</v>
      </c>
      <c r="B38" s="75" t="s">
        <v>195</v>
      </c>
      <c r="C38" s="362" t="s">
        <v>341</v>
      </c>
      <c r="D38" s="76"/>
      <c r="E38" s="76"/>
      <c r="F38" s="76"/>
      <c r="G38" s="60" t="s">
        <v>157</v>
      </c>
      <c r="H38" s="117">
        <f>D36</f>
        <v>2.1999999999999999E-2</v>
      </c>
    </row>
    <row r="39" spans="1:8" s="458" customFormat="1" ht="12.75">
      <c r="A39" s="66"/>
      <c r="B39" s="67"/>
      <c r="C39" s="369" t="s">
        <v>166</v>
      </c>
      <c r="D39" s="84"/>
      <c r="E39" s="84"/>
      <c r="F39" s="84"/>
      <c r="G39" s="370"/>
      <c r="H39" s="69"/>
    </row>
    <row r="40" spans="1:8" s="458" customFormat="1" ht="12.75">
      <c r="A40" s="54"/>
      <c r="B40" s="55"/>
      <c r="C40" s="373"/>
      <c r="D40" s="85"/>
      <c r="E40" s="85"/>
      <c r="F40" s="85"/>
      <c r="G40" s="99"/>
      <c r="H40" s="59"/>
    </row>
    <row r="41" spans="1:8" s="458" customFormat="1" ht="12.75">
      <c r="A41" s="74"/>
      <c r="B41" s="75"/>
      <c r="C41" s="362" t="s">
        <v>167</v>
      </c>
      <c r="D41" s="76"/>
      <c r="E41" s="76"/>
      <c r="F41" s="76"/>
      <c r="G41" s="86" t="s">
        <v>157</v>
      </c>
      <c r="H41" s="123">
        <f>H20-D36</f>
        <v>97.908000000000001</v>
      </c>
    </row>
    <row r="42" spans="1:8" s="458" customFormat="1" ht="12.75">
      <c r="A42" s="66"/>
      <c r="B42" s="67"/>
      <c r="C42" s="369" t="s">
        <v>168</v>
      </c>
      <c r="D42" s="84"/>
      <c r="E42" s="84"/>
      <c r="F42" s="84"/>
      <c r="G42" s="370"/>
      <c r="H42" s="69"/>
    </row>
    <row r="43" spans="1:8" s="458" customFormat="1" ht="12.75">
      <c r="A43" s="54"/>
      <c r="B43" s="55"/>
      <c r="C43" s="373"/>
      <c r="D43" s="85"/>
      <c r="E43" s="85"/>
      <c r="F43" s="85"/>
      <c r="G43" s="49"/>
      <c r="H43" s="59"/>
    </row>
    <row r="44" spans="1:8" s="458" customFormat="1" ht="25.5">
      <c r="A44" s="74" t="s">
        <v>378</v>
      </c>
      <c r="B44" s="75" t="s">
        <v>197</v>
      </c>
      <c r="C44" s="362" t="s">
        <v>169</v>
      </c>
      <c r="D44" s="76"/>
      <c r="E44" s="76"/>
      <c r="F44" s="76"/>
      <c r="G44" s="86" t="s">
        <v>170</v>
      </c>
      <c r="H44" s="117">
        <f>(H41)*5</f>
        <v>489.54</v>
      </c>
    </row>
    <row r="45" spans="1:8" s="458" customFormat="1" ht="12.75">
      <c r="A45" s="66"/>
      <c r="B45" s="67"/>
      <c r="C45" s="369" t="s">
        <v>168</v>
      </c>
      <c r="D45" s="84"/>
      <c r="E45" s="84"/>
      <c r="F45" s="84"/>
      <c r="G45" s="370"/>
      <c r="H45" s="69"/>
    </row>
    <row r="46" spans="1:8" s="458" customFormat="1" ht="12.75">
      <c r="A46" s="54"/>
      <c r="B46" s="55"/>
      <c r="C46" s="55"/>
      <c r="D46" s="57"/>
      <c r="E46" s="57"/>
      <c r="F46" s="57"/>
      <c r="G46" s="99"/>
      <c r="H46" s="59"/>
    </row>
    <row r="47" spans="1:8" s="458" customFormat="1" ht="15.75" customHeight="1">
      <c r="A47" s="72" t="s">
        <v>379</v>
      </c>
      <c r="B47" s="73"/>
      <c r="C47" s="675" t="s">
        <v>334</v>
      </c>
      <c r="D47" s="676"/>
      <c r="E47" s="676"/>
      <c r="F47" s="676"/>
      <c r="G47" s="676"/>
      <c r="H47" s="677"/>
    </row>
    <row r="48" spans="1:8" s="458" customFormat="1" ht="12.75">
      <c r="A48" s="87"/>
      <c r="B48" s="88"/>
      <c r="C48" s="89"/>
      <c r="D48" s="90"/>
      <c r="E48" s="90"/>
      <c r="F48" s="90"/>
      <c r="G48" s="382"/>
      <c r="H48" s="91"/>
    </row>
    <row r="49" spans="1:8" s="458" customFormat="1" ht="12.75">
      <c r="A49" s="78"/>
      <c r="B49" s="79"/>
      <c r="C49" s="79"/>
      <c r="D49" s="80"/>
      <c r="E49" s="80"/>
      <c r="F49" s="80"/>
      <c r="G49" s="378"/>
      <c r="H49" s="92"/>
    </row>
    <row r="50" spans="1:8" s="458" customFormat="1" ht="12.75">
      <c r="A50" s="74" t="s">
        <v>380</v>
      </c>
      <c r="B50" s="75" t="s">
        <v>20</v>
      </c>
      <c r="C50" s="362" t="s">
        <v>171</v>
      </c>
      <c r="D50" s="76"/>
      <c r="E50" s="76"/>
      <c r="F50" s="76"/>
      <c r="G50" s="60" t="s">
        <v>148</v>
      </c>
      <c r="H50" s="117">
        <f>H10</f>
        <v>763.26</v>
      </c>
    </row>
    <row r="51" spans="1:8" s="458" customFormat="1" ht="12.75">
      <c r="A51" s="66"/>
      <c r="B51" s="67"/>
      <c r="C51" s="369" t="s">
        <v>172</v>
      </c>
      <c r="D51" s="68"/>
      <c r="E51" s="68"/>
      <c r="F51" s="68"/>
      <c r="G51" s="370"/>
      <c r="H51" s="69"/>
    </row>
    <row r="52" spans="1:8" s="458" customFormat="1" ht="12.75">
      <c r="A52" s="383"/>
      <c r="B52" s="373"/>
      <c r="C52" s="373"/>
      <c r="D52" s="373"/>
      <c r="E52" s="373"/>
      <c r="F52" s="373"/>
      <c r="G52" s="55"/>
      <c r="H52" s="384"/>
    </row>
    <row r="53" spans="1:8" s="458" customFormat="1" ht="25.5">
      <c r="A53" s="74" t="s">
        <v>381</v>
      </c>
      <c r="B53" s="75" t="s">
        <v>72</v>
      </c>
      <c r="C53" s="362" t="s">
        <v>344</v>
      </c>
      <c r="D53" s="76"/>
      <c r="E53" s="76"/>
      <c r="F53" s="76"/>
      <c r="G53" s="86" t="s">
        <v>14</v>
      </c>
      <c r="H53" s="117">
        <f>H50</f>
        <v>763.26</v>
      </c>
    </row>
    <row r="54" spans="1:8" s="458" customFormat="1" ht="12.75">
      <c r="A54" s="383"/>
      <c r="B54" s="373"/>
      <c r="C54" s="373" t="s">
        <v>173</v>
      </c>
      <c r="D54" s="373"/>
      <c r="E54" s="373"/>
      <c r="F54" s="373"/>
      <c r="G54" s="373"/>
      <c r="H54" s="384"/>
    </row>
    <row r="55" spans="1:8" s="458" customFormat="1" ht="12.75">
      <c r="A55" s="383"/>
      <c r="B55" s="373"/>
      <c r="C55" s="373"/>
      <c r="D55" s="373"/>
      <c r="E55" s="373"/>
      <c r="F55" s="373"/>
      <c r="G55" s="373"/>
      <c r="H55" s="384"/>
    </row>
    <row r="56" spans="1:8" s="458" customFormat="1" ht="51">
      <c r="A56" s="74" t="s">
        <v>382</v>
      </c>
      <c r="B56" s="75" t="s">
        <v>18</v>
      </c>
      <c r="C56" s="362" t="s">
        <v>335</v>
      </c>
      <c r="D56" s="76"/>
      <c r="E56" s="76"/>
      <c r="F56" s="76"/>
      <c r="G56" s="86" t="s">
        <v>16</v>
      </c>
      <c r="H56" s="117">
        <f>F60</f>
        <v>254.42</v>
      </c>
    </row>
    <row r="57" spans="1:8" s="458" customFormat="1" ht="12.75">
      <c r="A57" s="93"/>
      <c r="B57" s="94"/>
      <c r="C57" s="95"/>
      <c r="D57" s="96"/>
      <c r="E57" s="96"/>
      <c r="F57" s="96"/>
      <c r="G57" s="97"/>
      <c r="H57" s="101"/>
    </row>
    <row r="58" spans="1:8" s="458" customFormat="1" ht="38.25">
      <c r="A58" s="93"/>
      <c r="B58" s="94"/>
      <c r="C58" s="371" t="s">
        <v>331</v>
      </c>
      <c r="D58" s="236" t="s">
        <v>174</v>
      </c>
      <c r="E58" s="82" t="s">
        <v>175</v>
      </c>
      <c r="F58" s="385" t="s">
        <v>349</v>
      </c>
      <c r="G58" s="97"/>
      <c r="H58" s="50"/>
    </row>
    <row r="59" spans="1:8" s="458" customFormat="1" ht="12.75">
      <c r="A59" s="93"/>
      <c r="B59" s="94"/>
      <c r="C59" s="386" t="str">
        <f>C35</f>
        <v>Rua C - Lote 1</v>
      </c>
      <c r="D59" s="239">
        <f>D13</f>
        <v>127.21</v>
      </c>
      <c r="E59" s="387">
        <v>2</v>
      </c>
      <c r="F59" s="349">
        <f>D59*E59</f>
        <v>254.42</v>
      </c>
      <c r="G59" s="97"/>
      <c r="H59" s="50"/>
    </row>
    <row r="60" spans="1:8" s="458" customFormat="1" ht="15" customHeight="1">
      <c r="A60" s="93"/>
      <c r="B60" s="94"/>
      <c r="C60" s="98"/>
      <c r="D60" s="672" t="s">
        <v>153</v>
      </c>
      <c r="E60" s="672"/>
      <c r="F60" s="349">
        <f>SUM(F59:F59)</f>
        <v>254.42</v>
      </c>
      <c r="G60" s="97"/>
      <c r="H60" s="50"/>
    </row>
    <row r="61" spans="1:8" s="458" customFormat="1" ht="12.75">
      <c r="A61" s="277"/>
      <c r="B61" s="94"/>
      <c r="C61" s="98"/>
      <c r="D61" s="275"/>
      <c r="E61" s="83"/>
      <c r="F61" s="278"/>
      <c r="G61" s="97"/>
      <c r="H61" s="50"/>
    </row>
    <row r="62" spans="1:8" s="458" customFormat="1" ht="38.25">
      <c r="A62" s="74" t="s">
        <v>383</v>
      </c>
      <c r="B62" s="362" t="s">
        <v>325</v>
      </c>
      <c r="C62" s="362" t="s">
        <v>339</v>
      </c>
      <c r="D62" s="473"/>
      <c r="E62" s="70"/>
      <c r="F62" s="474"/>
      <c r="G62" s="475" t="s">
        <v>66</v>
      </c>
      <c r="H62" s="117">
        <f>50.2*H56/9421.18</f>
        <v>1.3556565101186899</v>
      </c>
    </row>
    <row r="63" spans="1:8" s="458" customFormat="1" ht="12.75">
      <c r="A63" s="277"/>
      <c r="B63" s="94"/>
      <c r="C63" s="279" t="s">
        <v>322</v>
      </c>
      <c r="D63" s="276"/>
      <c r="E63" s="57"/>
      <c r="F63" s="57"/>
      <c r="G63" s="97"/>
      <c r="H63" s="50"/>
    </row>
    <row r="64" spans="1:8" s="458" customFormat="1" ht="12.75">
      <c r="A64" s="93"/>
      <c r="B64" s="94"/>
      <c r="C64" s="98"/>
      <c r="D64" s="99"/>
      <c r="E64" s="57"/>
      <c r="F64" s="57"/>
      <c r="G64" s="97"/>
      <c r="H64" s="50"/>
    </row>
    <row r="65" spans="1:8" s="458" customFormat="1" ht="12.75">
      <c r="A65" s="74" t="s">
        <v>384</v>
      </c>
      <c r="B65" s="119" t="s">
        <v>364</v>
      </c>
      <c r="C65" s="362" t="s">
        <v>34</v>
      </c>
      <c r="D65" s="76"/>
      <c r="E65" s="76"/>
      <c r="F65" s="76"/>
      <c r="G65" s="86" t="s">
        <v>148</v>
      </c>
      <c r="H65" s="117">
        <f>F69</f>
        <v>763.26</v>
      </c>
    </row>
    <row r="66" spans="1:8" s="458" customFormat="1" ht="12.75">
      <c r="A66" s="66"/>
      <c r="B66" s="67"/>
      <c r="C66" s="369"/>
      <c r="D66" s="68"/>
      <c r="E66" s="68"/>
      <c r="F66" s="68"/>
      <c r="G66" s="370"/>
      <c r="H66" s="69"/>
    </row>
    <row r="67" spans="1:8" s="458" customFormat="1" ht="12.75">
      <c r="A67" s="54"/>
      <c r="B67" s="55"/>
      <c r="C67" s="371" t="s">
        <v>331</v>
      </c>
      <c r="D67" s="56" t="s">
        <v>150</v>
      </c>
      <c r="E67" s="56" t="s">
        <v>151</v>
      </c>
      <c r="F67" s="56" t="s">
        <v>152</v>
      </c>
      <c r="G67" s="99"/>
      <c r="H67" s="59"/>
    </row>
    <row r="68" spans="1:8" s="458" customFormat="1" ht="12.75">
      <c r="A68" s="54"/>
      <c r="B68" s="55"/>
      <c r="C68" s="372" t="str">
        <f>C59</f>
        <v>Rua C - Lote 1</v>
      </c>
      <c r="D68" s="70">
        <f>D13</f>
        <v>127.21</v>
      </c>
      <c r="E68" s="70">
        <f>E13</f>
        <v>6</v>
      </c>
      <c r="F68" s="70">
        <f>D68*E68</f>
        <v>763.26</v>
      </c>
      <c r="G68" s="99"/>
      <c r="H68" s="59"/>
    </row>
    <row r="69" spans="1:8" s="458" customFormat="1" ht="12.75">
      <c r="A69" s="78"/>
      <c r="B69" s="79"/>
      <c r="C69" s="459"/>
      <c r="D69" s="672" t="s">
        <v>153</v>
      </c>
      <c r="E69" s="672"/>
      <c r="F69" s="71">
        <f>SUM(F68:F68)</f>
        <v>763.26</v>
      </c>
      <c r="G69" s="378"/>
      <c r="H69" s="92"/>
    </row>
    <row r="70" spans="1:8" s="235" customFormat="1" ht="14.25"/>
    <row r="71" spans="1:8" s="235" customFormat="1" ht="14.25"/>
    <row r="72" spans="1:8" s="235" customFormat="1" ht="14.25"/>
    <row r="73" spans="1:8">
      <c r="A73" s="235"/>
      <c r="B73" s="235"/>
      <c r="C73" s="235"/>
      <c r="D73" s="235"/>
      <c r="E73" s="235"/>
      <c r="F73" s="235"/>
      <c r="G73" s="235"/>
      <c r="H73" s="235"/>
    </row>
    <row r="74" spans="1:8">
      <c r="A74" s="235"/>
      <c r="B74" s="235"/>
      <c r="C74" s="235"/>
      <c r="D74" s="235"/>
      <c r="E74" s="235"/>
      <c r="F74" s="235"/>
      <c r="G74" s="235"/>
      <c r="H74" s="235"/>
    </row>
    <row r="75" spans="1:8">
      <c r="A75" s="235"/>
      <c r="B75" s="235"/>
      <c r="C75" s="235"/>
      <c r="D75" s="235"/>
      <c r="E75" s="235"/>
      <c r="F75" s="235"/>
      <c r="G75" s="235"/>
      <c r="H75" s="235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view="pageBreakPreview" topLeftCell="A52" zoomScale="118" zoomScaleNormal="100" zoomScaleSheetLayoutView="118" workbookViewId="0">
      <selection activeCell="J60" sqref="J60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655" t="s">
        <v>96</v>
      </c>
      <c r="B1" s="656"/>
      <c r="C1" s="656"/>
      <c r="D1" s="656"/>
      <c r="E1" s="656"/>
      <c r="F1" s="656"/>
      <c r="G1" s="656"/>
      <c r="H1" s="657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447</v>
      </c>
      <c r="B3" s="662"/>
      <c r="C3" s="662"/>
      <c r="D3" s="662"/>
      <c r="E3" s="662"/>
      <c r="F3" s="662"/>
      <c r="G3" s="662"/>
      <c r="H3" s="663"/>
    </row>
    <row r="4" spans="1:8" s="235" customFormat="1" ht="15" customHeight="1">
      <c r="A4" s="667" t="s">
        <v>98</v>
      </c>
      <c r="B4" s="668"/>
      <c r="C4" s="668"/>
      <c r="D4" s="668"/>
      <c r="E4" s="668"/>
      <c r="F4" s="668"/>
      <c r="G4" s="233"/>
      <c r="H4" s="234"/>
    </row>
    <row r="5" spans="1:8" s="235" customFormat="1" ht="15" customHeight="1">
      <c r="A5" s="47" t="s">
        <v>99</v>
      </c>
      <c r="B5" s="48"/>
      <c r="C5" s="48"/>
      <c r="D5" s="48"/>
      <c r="E5" s="233"/>
      <c r="F5" s="48"/>
      <c r="G5" s="233"/>
      <c r="H5" s="234"/>
    </row>
    <row r="6" spans="1:8" s="235" customFormat="1" ht="15" customHeight="1">
      <c r="A6" s="530" t="s">
        <v>440</v>
      </c>
      <c r="B6" s="48"/>
      <c r="C6" s="48"/>
      <c r="D6" s="48"/>
      <c r="E6" s="233"/>
      <c r="F6" s="48"/>
      <c r="G6" s="233"/>
      <c r="H6" s="234"/>
    </row>
    <row r="7" spans="1:8" s="235" customFormat="1">
      <c r="A7" s="54"/>
      <c r="B7" s="55"/>
      <c r="C7" s="233"/>
      <c r="D7" s="80"/>
      <c r="E7" s="57"/>
      <c r="F7" s="57"/>
      <c r="G7" s="58"/>
      <c r="H7" s="59"/>
    </row>
    <row r="8" spans="1:8" s="458" customFormat="1" ht="12.75">
      <c r="A8" s="51" t="s">
        <v>385</v>
      </c>
      <c r="B8" s="457"/>
      <c r="C8" s="684" t="s">
        <v>2</v>
      </c>
      <c r="D8" s="685"/>
      <c r="E8" s="685"/>
      <c r="F8" s="685"/>
      <c r="G8" s="685"/>
      <c r="H8" s="686"/>
    </row>
    <row r="9" spans="1:8" s="458" customFormat="1" ht="12.75">
      <c r="A9" s="87"/>
      <c r="B9" s="364"/>
      <c r="C9" s="365"/>
      <c r="D9" s="102"/>
      <c r="E9" s="102"/>
      <c r="F9" s="102"/>
      <c r="G9" s="103"/>
      <c r="H9" s="104"/>
    </row>
    <row r="10" spans="1:8" s="458" customFormat="1" ht="25.5">
      <c r="A10" s="366" t="s">
        <v>386</v>
      </c>
      <c r="B10" s="367" t="s">
        <v>19</v>
      </c>
      <c r="C10" s="368" t="s">
        <v>147</v>
      </c>
      <c r="D10" s="64"/>
      <c r="E10" s="64"/>
      <c r="F10" s="64"/>
      <c r="G10" s="65" t="s">
        <v>148</v>
      </c>
      <c r="H10" s="111">
        <f>F14</f>
        <v>1178.0999999999999</v>
      </c>
    </row>
    <row r="11" spans="1:8" s="458" customFormat="1" ht="12.75">
      <c r="A11" s="66"/>
      <c r="B11" s="67"/>
      <c r="C11" s="369"/>
      <c r="D11" s="68"/>
      <c r="E11" s="68"/>
      <c r="F11" s="68"/>
      <c r="G11" s="370"/>
      <c r="H11" s="69"/>
    </row>
    <row r="12" spans="1:8" s="458" customFormat="1" ht="12.75">
      <c r="A12" s="54"/>
      <c r="B12" s="55"/>
      <c r="C12" s="371" t="s">
        <v>331</v>
      </c>
      <c r="D12" s="56" t="s">
        <v>150</v>
      </c>
      <c r="E12" s="56" t="s">
        <v>151</v>
      </c>
      <c r="F12" s="56" t="s">
        <v>152</v>
      </c>
      <c r="G12" s="99"/>
      <c r="H12" s="59"/>
    </row>
    <row r="13" spans="1:8" s="458" customFormat="1" ht="12.75">
      <c r="A13" s="54"/>
      <c r="B13" s="55"/>
      <c r="C13" s="372" t="s">
        <v>448</v>
      </c>
      <c r="D13" s="70">
        <v>196.35</v>
      </c>
      <c r="E13" s="70">
        <v>6</v>
      </c>
      <c r="F13" s="70">
        <f>D13*E13</f>
        <v>1178.0999999999999</v>
      </c>
      <c r="G13" s="99"/>
      <c r="H13" s="59"/>
    </row>
    <row r="14" spans="1:8" s="458" customFormat="1" ht="12.75">
      <c r="A14" s="54"/>
      <c r="B14" s="55"/>
      <c r="C14" s="373"/>
      <c r="D14" s="672" t="s">
        <v>153</v>
      </c>
      <c r="E14" s="672"/>
      <c r="F14" s="71">
        <f>SUM(F13:F13)</f>
        <v>1178.0999999999999</v>
      </c>
      <c r="G14" s="99"/>
      <c r="H14" s="59"/>
    </row>
    <row r="15" spans="1:8" s="458" customFormat="1" ht="12.75">
      <c r="A15" s="54"/>
      <c r="B15" s="55"/>
      <c r="C15" s="373"/>
      <c r="D15" s="57"/>
      <c r="E15" s="57"/>
      <c r="F15" s="57"/>
      <c r="G15" s="99"/>
      <c r="H15" s="59"/>
    </row>
    <row r="16" spans="1:8" s="458" customFormat="1" ht="12.75">
      <c r="A16" s="87"/>
      <c r="B16" s="88"/>
      <c r="C16" s="89"/>
      <c r="D16" s="61"/>
      <c r="E16" s="61"/>
      <c r="F16" s="61"/>
      <c r="G16" s="62"/>
      <c r="H16" s="63"/>
    </row>
    <row r="17" spans="1:8" s="458" customFormat="1" ht="12.75">
      <c r="A17" s="72"/>
      <c r="B17" s="73"/>
      <c r="C17" s="375" t="s">
        <v>154</v>
      </c>
      <c r="D17" s="375"/>
      <c r="E17" s="375"/>
      <c r="F17" s="375"/>
      <c r="G17" s="375"/>
      <c r="H17" s="375"/>
    </row>
    <row r="18" spans="1:8" s="458" customFormat="1" ht="12.75">
      <c r="A18" s="72" t="s">
        <v>387</v>
      </c>
      <c r="B18" s="73"/>
      <c r="C18" s="375" t="s">
        <v>155</v>
      </c>
      <c r="D18" s="375"/>
      <c r="E18" s="375"/>
      <c r="F18" s="375"/>
      <c r="G18" s="375"/>
      <c r="H18" s="375"/>
    </row>
    <row r="19" spans="1:8" s="458" customFormat="1" ht="12.75">
      <c r="A19" s="54"/>
      <c r="B19" s="55"/>
      <c r="C19" s="55"/>
      <c r="D19" s="57"/>
      <c r="E19" s="57"/>
      <c r="F19" s="57"/>
      <c r="G19" s="99"/>
      <c r="H19" s="59"/>
    </row>
    <row r="20" spans="1:8" s="458" customFormat="1" ht="25.5">
      <c r="A20" s="74" t="s">
        <v>388</v>
      </c>
      <c r="B20" s="455" t="s">
        <v>191</v>
      </c>
      <c r="C20" s="362" t="s">
        <v>156</v>
      </c>
      <c r="D20" s="76"/>
      <c r="E20" s="76"/>
      <c r="F20" s="76"/>
      <c r="G20" s="60" t="s">
        <v>157</v>
      </c>
      <c r="H20" s="124">
        <f>D23</f>
        <v>196.34</v>
      </c>
    </row>
    <row r="21" spans="1:8" s="458" customFormat="1" ht="12.75">
      <c r="A21" s="66"/>
      <c r="B21" s="55"/>
      <c r="C21" s="371" t="s">
        <v>158</v>
      </c>
      <c r="D21" s="82" t="s">
        <v>159</v>
      </c>
      <c r="E21" s="68"/>
      <c r="F21" s="68"/>
      <c r="G21" s="370"/>
      <c r="H21" s="69"/>
    </row>
    <row r="22" spans="1:8" s="458" customFormat="1" ht="12.75">
      <c r="A22" s="54"/>
      <c r="B22" s="55"/>
      <c r="C22" s="372" t="str">
        <f>C13</f>
        <v xml:space="preserve">Rua A - Lote 2 </v>
      </c>
      <c r="D22" s="120">
        <v>196.34</v>
      </c>
      <c r="E22" s="373"/>
      <c r="F22" s="373"/>
      <c r="G22" s="99"/>
      <c r="H22" s="59"/>
    </row>
    <row r="23" spans="1:8" s="458" customFormat="1" ht="12.75">
      <c r="A23" s="54"/>
      <c r="B23" s="55"/>
      <c r="C23" s="77" t="s">
        <v>153</v>
      </c>
      <c r="D23" s="122">
        <f>D22</f>
        <v>196.34</v>
      </c>
      <c r="E23" s="373"/>
      <c r="F23" s="373"/>
      <c r="G23" s="99"/>
      <c r="H23" s="59"/>
    </row>
    <row r="24" spans="1:8" s="458" customFormat="1" ht="12.75">
      <c r="A24" s="54"/>
      <c r="B24" s="55"/>
      <c r="C24" s="373"/>
      <c r="D24" s="373"/>
      <c r="E24" s="373"/>
      <c r="F24" s="373"/>
      <c r="G24" s="99"/>
      <c r="H24" s="59"/>
    </row>
    <row r="25" spans="1:8" s="458" customFormat="1" ht="12.75">
      <c r="A25" s="78"/>
      <c r="B25" s="79"/>
      <c r="C25" s="79"/>
      <c r="D25" s="80"/>
      <c r="E25" s="80"/>
      <c r="F25" s="80"/>
      <c r="G25" s="378"/>
      <c r="H25" s="59"/>
    </row>
    <row r="26" spans="1:8" s="458" customFormat="1" ht="25.5">
      <c r="A26" s="81" t="s">
        <v>389</v>
      </c>
      <c r="B26" s="456" t="s">
        <v>192</v>
      </c>
      <c r="C26" s="362" t="s">
        <v>340</v>
      </c>
      <c r="D26" s="76"/>
      <c r="E26" s="52"/>
      <c r="F26" s="76"/>
      <c r="G26" s="60" t="s">
        <v>161</v>
      </c>
      <c r="H26" s="117">
        <f>D30</f>
        <v>0.47699999999999998</v>
      </c>
    </row>
    <row r="27" spans="1:8" s="458" customFormat="1" ht="12.75">
      <c r="A27" s="66"/>
      <c r="B27" s="67"/>
      <c r="C27" s="369" t="s">
        <v>162</v>
      </c>
      <c r="D27" s="373"/>
      <c r="E27" s="373"/>
      <c r="F27" s="373"/>
      <c r="G27" s="370"/>
      <c r="H27" s="69"/>
    </row>
    <row r="28" spans="1:8" s="458" customFormat="1" ht="12.75">
      <c r="A28" s="54"/>
      <c r="B28" s="55"/>
      <c r="C28" s="371" t="s">
        <v>331</v>
      </c>
      <c r="D28" s="82" t="s">
        <v>163</v>
      </c>
      <c r="E28" s="373"/>
      <c r="F28" s="373"/>
      <c r="G28" s="99"/>
      <c r="H28" s="59"/>
    </row>
    <row r="29" spans="1:8" s="458" customFormat="1" ht="12.75">
      <c r="A29" s="54"/>
      <c r="B29" s="55"/>
      <c r="C29" s="372" t="str">
        <f>C22</f>
        <v xml:space="preserve">Rua A - Lote 2 </v>
      </c>
      <c r="D29" s="120">
        <v>0.47699999999999998</v>
      </c>
      <c r="E29" s="373"/>
      <c r="F29" s="373"/>
      <c r="G29" s="99"/>
      <c r="H29" s="59"/>
    </row>
    <row r="30" spans="1:8" s="458" customFormat="1" ht="12.75">
      <c r="A30" s="54"/>
      <c r="B30" s="55"/>
      <c r="C30" s="77" t="s">
        <v>153</v>
      </c>
      <c r="D30" s="70">
        <f>D29</f>
        <v>0.47699999999999998</v>
      </c>
      <c r="E30" s="373"/>
      <c r="F30" s="373"/>
      <c r="G30" s="99"/>
      <c r="H30" s="59"/>
    </row>
    <row r="31" spans="1:8" s="458" customFormat="1" ht="12.75">
      <c r="A31" s="78"/>
      <c r="B31" s="55"/>
      <c r="C31" s="77"/>
      <c r="D31" s="105"/>
      <c r="E31" s="83"/>
      <c r="F31" s="83"/>
      <c r="G31" s="99"/>
      <c r="H31" s="59"/>
    </row>
    <row r="32" spans="1:8" s="458" customFormat="1" ht="25.5">
      <c r="A32" s="81" t="s">
        <v>390</v>
      </c>
      <c r="B32" s="119" t="s">
        <v>198</v>
      </c>
      <c r="C32" s="362" t="s">
        <v>333</v>
      </c>
      <c r="D32" s="76"/>
      <c r="E32" s="52"/>
      <c r="F32" s="76"/>
      <c r="G32" s="60" t="s">
        <v>164</v>
      </c>
      <c r="H32" s="117">
        <f>D36</f>
        <v>0</v>
      </c>
    </row>
    <row r="33" spans="1:8" s="458" customFormat="1" ht="12.75">
      <c r="A33" s="66"/>
      <c r="B33" s="67"/>
      <c r="C33" s="369" t="s">
        <v>165</v>
      </c>
      <c r="D33" s="373"/>
      <c r="E33" s="373"/>
      <c r="F33" s="373"/>
      <c r="G33" s="370"/>
      <c r="H33" s="69"/>
    </row>
    <row r="34" spans="1:8" s="458" customFormat="1" ht="12.75">
      <c r="A34" s="54"/>
      <c r="B34" s="55"/>
      <c r="C34" s="371" t="s">
        <v>331</v>
      </c>
      <c r="D34" s="82" t="s">
        <v>159</v>
      </c>
      <c r="E34" s="99"/>
      <c r="F34" s="99"/>
      <c r="G34" s="99"/>
      <c r="H34" s="59"/>
    </row>
    <row r="35" spans="1:8" s="458" customFormat="1" ht="12.75">
      <c r="A35" s="54"/>
      <c r="B35" s="55"/>
      <c r="C35" s="372" t="str">
        <f>C29</f>
        <v xml:space="preserve">Rua A - Lote 2 </v>
      </c>
      <c r="D35" s="120">
        <v>9.407</v>
      </c>
      <c r="E35" s="99"/>
      <c r="F35" s="99"/>
      <c r="G35" s="99"/>
      <c r="H35" s="59"/>
    </row>
    <row r="36" spans="1:8" s="458" customFormat="1" ht="12.75">
      <c r="A36" s="54"/>
      <c r="B36" s="55"/>
      <c r="C36" s="77" t="s">
        <v>153</v>
      </c>
      <c r="D36" s="70">
        <v>0</v>
      </c>
      <c r="E36" s="99"/>
      <c r="F36" s="99"/>
      <c r="G36" s="99"/>
      <c r="H36" s="59"/>
    </row>
    <row r="37" spans="1:8" s="458" customFormat="1" ht="12.75">
      <c r="A37" s="78"/>
      <c r="B37" s="55"/>
      <c r="C37" s="371"/>
      <c r="D37" s="371"/>
      <c r="E37" s="371"/>
      <c r="F37" s="57"/>
      <c r="G37" s="99"/>
      <c r="H37" s="59"/>
    </row>
    <row r="38" spans="1:8" s="458" customFormat="1" ht="25.5">
      <c r="A38" s="74" t="s">
        <v>391</v>
      </c>
      <c r="B38" s="75" t="s">
        <v>195</v>
      </c>
      <c r="C38" s="362" t="s">
        <v>341</v>
      </c>
      <c r="D38" s="76"/>
      <c r="E38" s="76"/>
      <c r="F38" s="76"/>
      <c r="G38" s="60" t="s">
        <v>157</v>
      </c>
      <c r="H38" s="117">
        <f>D36</f>
        <v>0</v>
      </c>
    </row>
    <row r="39" spans="1:8" s="458" customFormat="1" ht="12.75">
      <c r="A39" s="66"/>
      <c r="B39" s="67"/>
      <c r="C39" s="369" t="s">
        <v>166</v>
      </c>
      <c r="D39" s="84"/>
      <c r="E39" s="84"/>
      <c r="F39" s="84"/>
      <c r="G39" s="370"/>
      <c r="H39" s="69"/>
    </row>
    <row r="40" spans="1:8" s="458" customFormat="1" ht="12.75">
      <c r="A40" s="54"/>
      <c r="B40" s="55"/>
      <c r="C40" s="373"/>
      <c r="D40" s="85"/>
      <c r="E40" s="85"/>
      <c r="F40" s="85"/>
      <c r="G40" s="99"/>
      <c r="H40" s="59"/>
    </row>
    <row r="41" spans="1:8" s="458" customFormat="1" ht="12.75">
      <c r="A41" s="74"/>
      <c r="B41" s="75"/>
      <c r="C41" s="362" t="s">
        <v>167</v>
      </c>
      <c r="D41" s="76"/>
      <c r="E41" s="76"/>
      <c r="F41" s="76"/>
      <c r="G41" s="86" t="s">
        <v>157</v>
      </c>
      <c r="H41" s="123">
        <f>H20-D36</f>
        <v>196.34</v>
      </c>
    </row>
    <row r="42" spans="1:8" s="458" customFormat="1" ht="12.75">
      <c r="A42" s="66"/>
      <c r="B42" s="67"/>
      <c r="C42" s="369" t="s">
        <v>168</v>
      </c>
      <c r="D42" s="84"/>
      <c r="E42" s="84"/>
      <c r="F42" s="84"/>
      <c r="G42" s="370"/>
      <c r="H42" s="69"/>
    </row>
    <row r="43" spans="1:8" s="458" customFormat="1" ht="12.75">
      <c r="A43" s="54"/>
      <c r="B43" s="55"/>
      <c r="C43" s="373"/>
      <c r="D43" s="85"/>
      <c r="E43" s="85"/>
      <c r="F43" s="85"/>
      <c r="G43" s="49"/>
      <c r="H43" s="59"/>
    </row>
    <row r="44" spans="1:8" s="458" customFormat="1" ht="25.5">
      <c r="A44" s="74" t="s">
        <v>392</v>
      </c>
      <c r="B44" s="75" t="s">
        <v>197</v>
      </c>
      <c r="C44" s="362" t="s">
        <v>169</v>
      </c>
      <c r="D44" s="76"/>
      <c r="E44" s="76"/>
      <c r="F44" s="76"/>
      <c r="G44" s="86" t="s">
        <v>170</v>
      </c>
      <c r="H44" s="117">
        <f>(H41)*5</f>
        <v>981.7</v>
      </c>
    </row>
    <row r="45" spans="1:8" s="458" customFormat="1" ht="12.75">
      <c r="A45" s="66"/>
      <c r="B45" s="67"/>
      <c r="C45" s="369" t="s">
        <v>168</v>
      </c>
      <c r="D45" s="84"/>
      <c r="E45" s="84"/>
      <c r="F45" s="84"/>
      <c r="G45" s="370"/>
      <c r="H45" s="69"/>
    </row>
    <row r="46" spans="1:8" s="458" customFormat="1" ht="12.75">
      <c r="A46" s="54"/>
      <c r="B46" s="55"/>
      <c r="C46" s="55"/>
      <c r="D46" s="57"/>
      <c r="E46" s="57"/>
      <c r="F46" s="57"/>
      <c r="G46" s="99"/>
      <c r="H46" s="59"/>
    </row>
    <row r="47" spans="1:8" s="458" customFormat="1" ht="15.75" customHeight="1">
      <c r="A47" s="72" t="s">
        <v>393</v>
      </c>
      <c r="B47" s="73"/>
      <c r="C47" s="675" t="s">
        <v>334</v>
      </c>
      <c r="D47" s="676"/>
      <c r="E47" s="676"/>
      <c r="F47" s="676"/>
      <c r="G47" s="676"/>
      <c r="H47" s="677"/>
    </row>
    <row r="48" spans="1:8" s="458" customFormat="1" ht="12.75">
      <c r="A48" s="87"/>
      <c r="B48" s="88"/>
      <c r="C48" s="89"/>
      <c r="D48" s="90"/>
      <c r="E48" s="90"/>
      <c r="F48" s="90"/>
      <c r="G48" s="382"/>
      <c r="H48" s="91"/>
    </row>
    <row r="49" spans="1:8" s="458" customFormat="1" ht="12.75">
      <c r="A49" s="78"/>
      <c r="B49" s="79"/>
      <c r="C49" s="79"/>
      <c r="D49" s="80"/>
      <c r="E49" s="80"/>
      <c r="F49" s="80"/>
      <c r="G49" s="378"/>
      <c r="H49" s="92"/>
    </row>
    <row r="50" spans="1:8" s="458" customFormat="1" ht="12.75">
      <c r="A50" s="74" t="s">
        <v>394</v>
      </c>
      <c r="B50" s="75" t="s">
        <v>20</v>
      </c>
      <c r="C50" s="362" t="s">
        <v>171</v>
      </c>
      <c r="D50" s="76"/>
      <c r="E50" s="76"/>
      <c r="F50" s="76"/>
      <c r="G50" s="60" t="s">
        <v>148</v>
      </c>
      <c r="H50" s="117">
        <f>H10</f>
        <v>1178.0999999999999</v>
      </c>
    </row>
    <row r="51" spans="1:8" s="458" customFormat="1" ht="12.75">
      <c r="A51" s="66"/>
      <c r="B51" s="67"/>
      <c r="C51" s="369" t="s">
        <v>172</v>
      </c>
      <c r="D51" s="68"/>
      <c r="E51" s="68"/>
      <c r="F51" s="68"/>
      <c r="G51" s="370"/>
      <c r="H51" s="69"/>
    </row>
    <row r="52" spans="1:8" s="458" customFormat="1" ht="12.75">
      <c r="A52" s="383"/>
      <c r="B52" s="373"/>
      <c r="C52" s="373"/>
      <c r="D52" s="373"/>
      <c r="E52" s="373"/>
      <c r="F52" s="373"/>
      <c r="G52" s="55"/>
      <c r="H52" s="384"/>
    </row>
    <row r="53" spans="1:8" s="458" customFormat="1" ht="25.5">
      <c r="A53" s="74" t="s">
        <v>395</v>
      </c>
      <c r="B53" s="75" t="s">
        <v>72</v>
      </c>
      <c r="C53" s="362" t="s">
        <v>343</v>
      </c>
      <c r="D53" s="76"/>
      <c r="E53" s="76"/>
      <c r="F53" s="76"/>
      <c r="G53" s="86" t="s">
        <v>14</v>
      </c>
      <c r="H53" s="117">
        <f>H50</f>
        <v>1178.0999999999999</v>
      </c>
    </row>
    <row r="54" spans="1:8" s="458" customFormat="1" ht="12.75">
      <c r="A54" s="383"/>
      <c r="B54" s="373"/>
      <c r="C54" s="373" t="s">
        <v>173</v>
      </c>
      <c r="D54" s="373"/>
      <c r="E54" s="373"/>
      <c r="F54" s="373"/>
      <c r="G54" s="373"/>
      <c r="H54" s="384"/>
    </row>
    <row r="55" spans="1:8" s="458" customFormat="1" ht="12.75">
      <c r="A55" s="383"/>
      <c r="B55" s="373"/>
      <c r="C55" s="373"/>
      <c r="D55" s="373"/>
      <c r="E55" s="373"/>
      <c r="F55" s="373"/>
      <c r="G55" s="373"/>
      <c r="H55" s="384"/>
    </row>
    <row r="56" spans="1:8" s="458" customFormat="1" ht="51">
      <c r="A56" s="74" t="s">
        <v>396</v>
      </c>
      <c r="B56" s="75" t="s">
        <v>18</v>
      </c>
      <c r="C56" s="362" t="s">
        <v>335</v>
      </c>
      <c r="D56" s="76"/>
      <c r="E56" s="76"/>
      <c r="F56" s="76"/>
      <c r="G56" s="86" t="s">
        <v>16</v>
      </c>
      <c r="H56" s="117">
        <f>F60</f>
        <v>392.7</v>
      </c>
    </row>
    <row r="57" spans="1:8" s="458" customFormat="1" ht="12.75">
      <c r="A57" s="93"/>
      <c r="B57" s="94"/>
      <c r="C57" s="95"/>
      <c r="D57" s="96"/>
      <c r="E57" s="96"/>
      <c r="F57" s="96"/>
      <c r="G57" s="97"/>
      <c r="H57" s="101"/>
    </row>
    <row r="58" spans="1:8" s="458" customFormat="1" ht="38.25">
      <c r="A58" s="93"/>
      <c r="B58" s="94"/>
      <c r="C58" s="371" t="s">
        <v>331</v>
      </c>
      <c r="D58" s="236" t="s">
        <v>174</v>
      </c>
      <c r="E58" s="82" t="s">
        <v>175</v>
      </c>
      <c r="F58" s="385" t="s">
        <v>350</v>
      </c>
      <c r="G58" s="97"/>
      <c r="H58" s="50"/>
    </row>
    <row r="59" spans="1:8" s="458" customFormat="1" ht="12.75">
      <c r="A59" s="93"/>
      <c r="B59" s="94"/>
      <c r="C59" s="372" t="str">
        <f>C35</f>
        <v xml:space="preserve">Rua A - Lote 2 </v>
      </c>
      <c r="D59" s="239">
        <f>D13</f>
        <v>196.35</v>
      </c>
      <c r="E59" s="387">
        <v>2</v>
      </c>
      <c r="F59" s="349">
        <f>D59*E59</f>
        <v>392.7</v>
      </c>
      <c r="G59" s="97"/>
      <c r="H59" s="50"/>
    </row>
    <row r="60" spans="1:8" s="458" customFormat="1" ht="15" customHeight="1">
      <c r="A60" s="93"/>
      <c r="B60" s="94"/>
      <c r="C60" s="98"/>
      <c r="D60" s="672" t="s">
        <v>153</v>
      </c>
      <c r="E60" s="672"/>
      <c r="F60" s="349">
        <f>SUM(F59:F59)</f>
        <v>392.7</v>
      </c>
      <c r="G60" s="97"/>
      <c r="H60" s="50"/>
    </row>
    <row r="61" spans="1:8" s="458" customFormat="1" ht="12.75">
      <c r="A61" s="277"/>
      <c r="B61" s="94"/>
      <c r="C61" s="98"/>
      <c r="D61" s="275"/>
      <c r="E61" s="83"/>
      <c r="F61" s="278"/>
      <c r="G61" s="97"/>
      <c r="H61" s="50"/>
    </row>
    <row r="62" spans="1:8" s="458" customFormat="1" ht="38.25">
      <c r="A62" s="74" t="s">
        <v>397</v>
      </c>
      <c r="B62" s="362" t="s">
        <v>325</v>
      </c>
      <c r="C62" s="362" t="s">
        <v>339</v>
      </c>
      <c r="D62" s="473"/>
      <c r="E62" s="70"/>
      <c r="F62" s="474"/>
      <c r="G62" s="475" t="s">
        <v>66</v>
      </c>
      <c r="H62" s="590">
        <v>2.5499999999999998</v>
      </c>
    </row>
    <row r="63" spans="1:8" s="458" customFormat="1" ht="12.75">
      <c r="A63" s="277"/>
      <c r="B63" s="94"/>
      <c r="C63" s="279" t="s">
        <v>322</v>
      </c>
      <c r="D63" s="276"/>
      <c r="E63" s="57"/>
      <c r="F63" s="57"/>
      <c r="G63" s="97"/>
      <c r="H63" s="50"/>
    </row>
    <row r="64" spans="1:8" s="458" customFormat="1" ht="12.75">
      <c r="A64" s="93"/>
      <c r="B64" s="94"/>
      <c r="C64" s="98"/>
      <c r="D64" s="99"/>
      <c r="E64" s="57"/>
      <c r="F64" s="57"/>
      <c r="G64" s="97"/>
      <c r="H64" s="50"/>
    </row>
    <row r="65" spans="1:8" s="458" customFormat="1" ht="12.75">
      <c r="A65" s="74" t="s">
        <v>398</v>
      </c>
      <c r="B65" s="119" t="s">
        <v>364</v>
      </c>
      <c r="C65" s="362" t="s">
        <v>34</v>
      </c>
      <c r="D65" s="76"/>
      <c r="E65" s="76"/>
      <c r="F65" s="76"/>
      <c r="G65" s="86" t="s">
        <v>148</v>
      </c>
      <c r="H65" s="117">
        <f>F69</f>
        <v>1178.0999999999999</v>
      </c>
    </row>
    <row r="66" spans="1:8" s="458" customFormat="1" ht="12.75">
      <c r="A66" s="66"/>
      <c r="B66" s="67"/>
      <c r="C66" s="369"/>
      <c r="D66" s="68"/>
      <c r="E66" s="68"/>
      <c r="F66" s="68"/>
      <c r="G66" s="370"/>
      <c r="H66" s="69"/>
    </row>
    <row r="67" spans="1:8" s="458" customFormat="1" ht="12.75">
      <c r="A67" s="54"/>
      <c r="B67" s="55"/>
      <c r="C67" s="371" t="s">
        <v>331</v>
      </c>
      <c r="D67" s="56" t="s">
        <v>150</v>
      </c>
      <c r="E67" s="56" t="s">
        <v>151</v>
      </c>
      <c r="F67" s="56" t="s">
        <v>152</v>
      </c>
      <c r="G67" s="99"/>
      <c r="H67" s="59"/>
    </row>
    <row r="68" spans="1:8" s="458" customFormat="1" ht="12.75">
      <c r="A68" s="54"/>
      <c r="B68" s="55"/>
      <c r="C68" s="372" t="str">
        <f>C59</f>
        <v xml:space="preserve">Rua A - Lote 2 </v>
      </c>
      <c r="D68" s="70">
        <f>D13</f>
        <v>196.35</v>
      </c>
      <c r="E68" s="70">
        <f>E13</f>
        <v>6</v>
      </c>
      <c r="F68" s="70">
        <f>D68*E68</f>
        <v>1178.0999999999999</v>
      </c>
      <c r="G68" s="99"/>
      <c r="H68" s="59"/>
    </row>
    <row r="69" spans="1:8" s="458" customFormat="1" ht="12.75">
      <c r="A69" s="78"/>
      <c r="B69" s="79"/>
      <c r="C69" s="459"/>
      <c r="D69" s="672" t="s">
        <v>153</v>
      </c>
      <c r="E69" s="672"/>
      <c r="F69" s="71">
        <f>SUM(F68:F68)</f>
        <v>1178.0999999999999</v>
      </c>
      <c r="G69" s="378"/>
      <c r="H69" s="92"/>
    </row>
    <row r="70" spans="1:8" s="235" customFormat="1" ht="14.25"/>
    <row r="71" spans="1:8" s="235" customFormat="1" ht="14.25"/>
    <row r="72" spans="1:8" s="235" customFormat="1" ht="14.25"/>
    <row r="73" spans="1:8">
      <c r="A73" s="235"/>
      <c r="B73" s="235"/>
      <c r="C73" s="235"/>
      <c r="D73" s="235"/>
      <c r="E73" s="235"/>
      <c r="F73" s="235"/>
      <c r="G73" s="235"/>
      <c r="H73" s="235"/>
    </row>
    <row r="74" spans="1:8">
      <c r="A74" s="235"/>
      <c r="B74" s="235"/>
      <c r="C74" s="235"/>
      <c r="D74" s="235"/>
      <c r="E74" s="235"/>
      <c r="F74" s="235"/>
      <c r="G74" s="235"/>
      <c r="H74" s="235"/>
    </row>
    <row r="75" spans="1:8">
      <c r="A75" s="235"/>
      <c r="B75" s="235"/>
      <c r="C75" s="235"/>
      <c r="D75" s="235"/>
      <c r="E75" s="235"/>
      <c r="F75" s="235"/>
      <c r="G75" s="235"/>
      <c r="H75" s="235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view="pageBreakPreview" topLeftCell="A52" zoomScale="95" zoomScaleNormal="100" zoomScaleSheetLayoutView="95" workbookViewId="0">
      <selection activeCell="J61" sqref="J61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655" t="s">
        <v>96</v>
      </c>
      <c r="B1" s="656"/>
      <c r="C1" s="656"/>
      <c r="D1" s="656"/>
      <c r="E1" s="656"/>
      <c r="F1" s="656"/>
      <c r="G1" s="656"/>
      <c r="H1" s="657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449</v>
      </c>
      <c r="B3" s="662"/>
      <c r="C3" s="662"/>
      <c r="D3" s="662"/>
      <c r="E3" s="662"/>
      <c r="F3" s="662"/>
      <c r="G3" s="662"/>
      <c r="H3" s="663"/>
    </row>
    <row r="4" spans="1:8" s="235" customFormat="1" ht="15" customHeight="1">
      <c r="A4" s="667" t="s">
        <v>98</v>
      </c>
      <c r="B4" s="668"/>
      <c r="C4" s="668"/>
      <c r="D4" s="668"/>
      <c r="E4" s="668"/>
      <c r="F4" s="668"/>
      <c r="G4" s="233"/>
      <c r="H4" s="234"/>
    </row>
    <row r="5" spans="1:8" s="235" customFormat="1" ht="15" customHeight="1">
      <c r="A5" s="47" t="s">
        <v>99</v>
      </c>
      <c r="B5" s="48"/>
      <c r="C5" s="48"/>
      <c r="D5" s="48"/>
      <c r="E5" s="233"/>
      <c r="F5" s="48"/>
      <c r="G5" s="233"/>
      <c r="H5" s="234"/>
    </row>
    <row r="6" spans="1:8" s="235" customFormat="1" ht="15" customHeight="1">
      <c r="A6" s="530" t="s">
        <v>440</v>
      </c>
      <c r="B6" s="48"/>
      <c r="C6" s="48"/>
      <c r="D6" s="48"/>
      <c r="E6" s="233"/>
      <c r="F6" s="48"/>
      <c r="G6" s="233"/>
      <c r="H6" s="234"/>
    </row>
    <row r="7" spans="1:8" s="235" customFormat="1">
      <c r="A7" s="54"/>
      <c r="B7" s="55"/>
      <c r="C7" s="233"/>
      <c r="D7" s="80"/>
      <c r="E7" s="57"/>
      <c r="F7" s="57"/>
      <c r="G7" s="58"/>
      <c r="H7" s="59"/>
    </row>
    <row r="8" spans="1:8" s="458" customFormat="1" ht="12.75">
      <c r="A8" s="51" t="s">
        <v>208</v>
      </c>
      <c r="B8" s="457"/>
      <c r="C8" s="684" t="s">
        <v>2</v>
      </c>
      <c r="D8" s="685"/>
      <c r="E8" s="685"/>
      <c r="F8" s="685"/>
      <c r="G8" s="685"/>
      <c r="H8" s="686"/>
    </row>
    <row r="9" spans="1:8" s="458" customFormat="1" ht="12.75">
      <c r="A9" s="87"/>
      <c r="B9" s="364"/>
      <c r="C9" s="365"/>
      <c r="D9" s="102"/>
      <c r="E9" s="102"/>
      <c r="F9" s="102"/>
      <c r="G9" s="103"/>
      <c r="H9" s="104"/>
    </row>
    <row r="10" spans="1:8" s="458" customFormat="1" ht="25.5">
      <c r="A10" s="366" t="s">
        <v>95</v>
      </c>
      <c r="B10" s="458" t="s">
        <v>19</v>
      </c>
      <c r="C10" s="368" t="s">
        <v>147</v>
      </c>
      <c r="D10" s="64"/>
      <c r="E10" s="64"/>
      <c r="F10" s="64"/>
      <c r="G10" s="65" t="s">
        <v>148</v>
      </c>
      <c r="H10" s="111">
        <f>F14</f>
        <v>739.31999999999994</v>
      </c>
    </row>
    <row r="11" spans="1:8" s="458" customFormat="1" ht="12.75">
      <c r="A11" s="66"/>
      <c r="B11" s="67"/>
      <c r="C11" s="369"/>
      <c r="D11" s="68"/>
      <c r="E11" s="68"/>
      <c r="F11" s="68"/>
      <c r="G11" s="370"/>
      <c r="H11" s="69"/>
    </row>
    <row r="12" spans="1:8" s="458" customFormat="1" ht="12.75">
      <c r="A12" s="54"/>
      <c r="B12" s="55"/>
      <c r="C12" s="371" t="s">
        <v>331</v>
      </c>
      <c r="D12" s="56" t="s">
        <v>150</v>
      </c>
      <c r="E12" s="56" t="s">
        <v>151</v>
      </c>
      <c r="F12" s="56" t="s">
        <v>152</v>
      </c>
      <c r="G12" s="99"/>
      <c r="H12" s="59"/>
    </row>
    <row r="13" spans="1:8" s="458" customFormat="1" ht="12.75">
      <c r="A13" s="54"/>
      <c r="B13" s="55"/>
      <c r="C13" s="372" t="s">
        <v>450</v>
      </c>
      <c r="D13" s="70">
        <v>123.22</v>
      </c>
      <c r="E13" s="70">
        <v>6</v>
      </c>
      <c r="F13" s="70">
        <f>D13*E13</f>
        <v>739.31999999999994</v>
      </c>
      <c r="G13" s="99"/>
      <c r="H13" s="59"/>
    </row>
    <row r="14" spans="1:8" s="458" customFormat="1" ht="12.75">
      <c r="A14" s="54"/>
      <c r="B14" s="55"/>
      <c r="C14" s="373"/>
      <c r="D14" s="672" t="s">
        <v>153</v>
      </c>
      <c r="E14" s="672"/>
      <c r="F14" s="71">
        <f>SUM(F13:F13)</f>
        <v>739.31999999999994</v>
      </c>
      <c r="G14" s="99"/>
      <c r="H14" s="59"/>
    </row>
    <row r="15" spans="1:8" s="458" customFormat="1" ht="12.75">
      <c r="A15" s="54"/>
      <c r="B15" s="55"/>
      <c r="C15" s="373"/>
      <c r="D15" s="57"/>
      <c r="E15" s="57"/>
      <c r="F15" s="57"/>
      <c r="G15" s="99"/>
      <c r="H15" s="59"/>
    </row>
    <row r="16" spans="1:8" s="458" customFormat="1" ht="12.75">
      <c r="A16" s="87"/>
      <c r="B16" s="88"/>
      <c r="C16" s="89"/>
      <c r="D16" s="61"/>
      <c r="E16" s="61"/>
      <c r="F16" s="61"/>
      <c r="G16" s="62"/>
      <c r="H16" s="63"/>
    </row>
    <row r="17" spans="1:8" s="458" customFormat="1" ht="12.75">
      <c r="A17" s="72"/>
      <c r="B17" s="73"/>
      <c r="C17" s="375" t="s">
        <v>154</v>
      </c>
      <c r="D17" s="375"/>
      <c r="E17" s="375"/>
      <c r="F17" s="375"/>
      <c r="G17" s="375"/>
      <c r="H17" s="375"/>
    </row>
    <row r="18" spans="1:8" s="458" customFormat="1" ht="12.75">
      <c r="A18" s="72" t="s">
        <v>209</v>
      </c>
      <c r="B18" s="73"/>
      <c r="C18" s="375" t="s">
        <v>155</v>
      </c>
      <c r="D18" s="375"/>
      <c r="E18" s="375"/>
      <c r="F18" s="375"/>
      <c r="G18" s="375"/>
      <c r="H18" s="375"/>
    </row>
    <row r="19" spans="1:8" s="458" customFormat="1" ht="12.75">
      <c r="A19" s="54"/>
      <c r="B19" s="55"/>
      <c r="C19" s="55"/>
      <c r="D19" s="57"/>
      <c r="E19" s="57"/>
      <c r="F19" s="57"/>
      <c r="G19" s="99"/>
      <c r="H19" s="59"/>
    </row>
    <row r="20" spans="1:8" s="458" customFormat="1" ht="25.5">
      <c r="A20" s="74" t="s">
        <v>210</v>
      </c>
      <c r="B20" s="578" t="s">
        <v>191</v>
      </c>
      <c r="C20" s="362" t="s">
        <v>342</v>
      </c>
      <c r="D20" s="76"/>
      <c r="E20" s="76"/>
      <c r="F20" s="76"/>
      <c r="G20" s="60" t="s">
        <v>157</v>
      </c>
      <c r="H20" s="124">
        <f>D23</f>
        <v>141.261</v>
      </c>
    </row>
    <row r="21" spans="1:8" s="458" customFormat="1" ht="12.75">
      <c r="A21" s="66"/>
      <c r="B21" s="55"/>
      <c r="C21" s="371" t="s">
        <v>158</v>
      </c>
      <c r="D21" s="82" t="s">
        <v>159</v>
      </c>
      <c r="E21" s="68"/>
      <c r="F21" s="68"/>
      <c r="G21" s="370"/>
      <c r="H21" s="69"/>
    </row>
    <row r="22" spans="1:8" s="458" customFormat="1" ht="12.75">
      <c r="A22" s="54"/>
      <c r="B22" s="55"/>
      <c r="C22" s="372" t="str">
        <f>C13</f>
        <v xml:space="preserve">Rua A - Lote 3 </v>
      </c>
      <c r="D22" s="465">
        <v>141.261</v>
      </c>
      <c r="E22" s="373"/>
      <c r="F22" s="373"/>
      <c r="G22" s="99"/>
      <c r="H22" s="59"/>
    </row>
    <row r="23" spans="1:8" s="458" customFormat="1" ht="12.75">
      <c r="A23" s="54"/>
      <c r="B23" s="55"/>
      <c r="C23" s="77" t="s">
        <v>153</v>
      </c>
      <c r="D23" s="466">
        <f>SUM(D22:D22)</f>
        <v>141.261</v>
      </c>
      <c r="E23" s="373"/>
      <c r="F23" s="373"/>
      <c r="G23" s="99"/>
      <c r="H23" s="59"/>
    </row>
    <row r="24" spans="1:8" s="458" customFormat="1" ht="12.75">
      <c r="A24" s="54"/>
      <c r="B24" s="55"/>
      <c r="C24" s="373"/>
      <c r="D24" s="373"/>
      <c r="E24" s="373"/>
      <c r="F24" s="373"/>
      <c r="G24" s="99"/>
      <c r="H24" s="59"/>
    </row>
    <row r="25" spans="1:8" s="458" customFormat="1" ht="12.75">
      <c r="A25" s="78"/>
      <c r="B25" s="79"/>
      <c r="C25" s="79"/>
      <c r="D25" s="80"/>
      <c r="E25" s="80"/>
      <c r="F25" s="80"/>
      <c r="G25" s="378"/>
      <c r="H25" s="59"/>
    </row>
    <row r="26" spans="1:8" s="458" customFormat="1" ht="25.5">
      <c r="A26" s="81" t="s">
        <v>211</v>
      </c>
      <c r="B26" s="458" t="s">
        <v>192</v>
      </c>
      <c r="C26" s="362" t="s">
        <v>160</v>
      </c>
      <c r="D26" s="76"/>
      <c r="E26" s="52"/>
      <c r="F26" s="76"/>
      <c r="G26" s="60" t="s">
        <v>161</v>
      </c>
      <c r="H26" s="117">
        <f>D30</f>
        <v>0.05</v>
      </c>
    </row>
    <row r="27" spans="1:8" s="458" customFormat="1" ht="12.75">
      <c r="A27" s="66"/>
      <c r="B27" s="67"/>
      <c r="C27" s="369" t="s">
        <v>162</v>
      </c>
      <c r="D27" s="373"/>
      <c r="E27" s="373"/>
      <c r="F27" s="373"/>
      <c r="G27" s="370"/>
      <c r="H27" s="69"/>
    </row>
    <row r="28" spans="1:8" s="458" customFormat="1" ht="12.75">
      <c r="A28" s="54"/>
      <c r="B28" s="55"/>
      <c r="C28" s="371" t="s">
        <v>331</v>
      </c>
      <c r="D28" s="82" t="s">
        <v>163</v>
      </c>
      <c r="E28" s="373"/>
      <c r="F28" s="373"/>
      <c r="G28" s="99"/>
      <c r="H28" s="59"/>
    </row>
    <row r="29" spans="1:8" s="458" customFormat="1" ht="12.75">
      <c r="A29" s="54"/>
      <c r="B29" s="55"/>
      <c r="C29" s="372" t="str">
        <f>C22</f>
        <v xml:space="preserve">Rua A - Lote 3 </v>
      </c>
      <c r="D29" s="120">
        <v>0.05</v>
      </c>
      <c r="E29" s="373"/>
      <c r="F29" s="373"/>
      <c r="G29" s="99"/>
      <c r="H29" s="59"/>
    </row>
    <row r="30" spans="1:8" s="458" customFormat="1" ht="12.75">
      <c r="A30" s="54"/>
      <c r="B30" s="55"/>
      <c r="C30" s="77" t="s">
        <v>153</v>
      </c>
      <c r="D30" s="70">
        <f>D29</f>
        <v>0.05</v>
      </c>
      <c r="E30" s="373"/>
      <c r="F30" s="373"/>
      <c r="G30" s="99"/>
      <c r="H30" s="59"/>
    </row>
    <row r="31" spans="1:8" s="458" customFormat="1" ht="12.75">
      <c r="A31" s="78"/>
      <c r="B31" s="55"/>
      <c r="C31" s="77"/>
      <c r="D31" s="105"/>
      <c r="E31" s="83"/>
      <c r="F31" s="83"/>
      <c r="G31" s="99"/>
      <c r="H31" s="59"/>
    </row>
    <row r="32" spans="1:8" s="458" customFormat="1" ht="25.5">
      <c r="A32" s="81" t="s">
        <v>212</v>
      </c>
      <c r="B32" s="577" t="s">
        <v>198</v>
      </c>
      <c r="C32" s="362" t="s">
        <v>333</v>
      </c>
      <c r="D32" s="76"/>
      <c r="E32" s="52"/>
      <c r="F32" s="76"/>
      <c r="G32" s="60" t="s">
        <v>164</v>
      </c>
      <c r="H32" s="117">
        <f>D36</f>
        <v>5.0000000000000001E-3</v>
      </c>
    </row>
    <row r="33" spans="1:8" s="458" customFormat="1" ht="12.75">
      <c r="A33" s="66"/>
      <c r="B33" s="55"/>
      <c r="C33" s="369" t="s">
        <v>165</v>
      </c>
      <c r="D33" s="373"/>
      <c r="E33" s="373"/>
      <c r="F33" s="373"/>
      <c r="G33" s="370"/>
      <c r="H33" s="69"/>
    </row>
    <row r="34" spans="1:8" s="458" customFormat="1" ht="12.75">
      <c r="A34" s="54"/>
      <c r="B34" s="55"/>
      <c r="C34" s="371" t="s">
        <v>331</v>
      </c>
      <c r="D34" s="82" t="s">
        <v>159</v>
      </c>
      <c r="E34" s="99"/>
      <c r="F34" s="99"/>
      <c r="G34" s="99"/>
      <c r="H34" s="59"/>
    </row>
    <row r="35" spans="1:8" s="458" customFormat="1" ht="12.75">
      <c r="A35" s="54"/>
      <c r="B35" s="55"/>
      <c r="C35" s="372" t="str">
        <f>C29</f>
        <v xml:space="preserve">Rua A - Lote 3 </v>
      </c>
      <c r="D35" s="120">
        <v>5.0000000000000001E-3</v>
      </c>
      <c r="E35" s="99"/>
      <c r="F35" s="99"/>
      <c r="G35" s="99"/>
      <c r="H35" s="59"/>
    </row>
    <row r="36" spans="1:8" s="458" customFormat="1" ht="12.75">
      <c r="A36" s="54"/>
      <c r="B36" s="55"/>
      <c r="C36" s="77" t="s">
        <v>153</v>
      </c>
      <c r="D36" s="70">
        <f>SUM(D35:D35)</f>
        <v>5.0000000000000001E-3</v>
      </c>
      <c r="E36" s="99"/>
      <c r="F36" s="99"/>
      <c r="G36" s="99"/>
      <c r="H36" s="59"/>
    </row>
    <row r="37" spans="1:8" s="458" customFormat="1" ht="12.75">
      <c r="A37" s="78"/>
      <c r="B37" s="55"/>
      <c r="C37" s="371"/>
      <c r="D37" s="371"/>
      <c r="E37" s="371"/>
      <c r="F37" s="57"/>
      <c r="G37" s="99"/>
      <c r="H37" s="59"/>
    </row>
    <row r="38" spans="1:8" s="458" customFormat="1" ht="25.5">
      <c r="A38" s="74" t="s">
        <v>213</v>
      </c>
      <c r="B38" s="577" t="s">
        <v>195</v>
      </c>
      <c r="C38" s="362" t="s">
        <v>341</v>
      </c>
      <c r="D38" s="76"/>
      <c r="E38" s="76"/>
      <c r="F38" s="76"/>
      <c r="G38" s="60" t="s">
        <v>157</v>
      </c>
      <c r="H38" s="117">
        <f>D36</f>
        <v>5.0000000000000001E-3</v>
      </c>
    </row>
    <row r="39" spans="1:8" s="458" customFormat="1" ht="12.75">
      <c r="A39" s="66"/>
      <c r="B39" s="55"/>
      <c r="C39" s="369" t="s">
        <v>166</v>
      </c>
      <c r="D39" s="84"/>
      <c r="E39" s="84"/>
      <c r="F39" s="84"/>
      <c r="G39" s="370"/>
      <c r="H39" s="69"/>
    </row>
    <row r="40" spans="1:8" s="458" customFormat="1" ht="12.75">
      <c r="A40" s="54"/>
      <c r="B40" s="55"/>
      <c r="C40" s="373"/>
      <c r="D40" s="85"/>
      <c r="E40" s="85"/>
      <c r="F40" s="85"/>
      <c r="G40" s="99"/>
      <c r="H40" s="59"/>
    </row>
    <row r="41" spans="1:8" s="458" customFormat="1" ht="12.75">
      <c r="A41" s="74"/>
      <c r="B41" s="75"/>
      <c r="C41" s="362" t="s">
        <v>167</v>
      </c>
      <c r="D41" s="76"/>
      <c r="E41" s="76"/>
      <c r="F41" s="76"/>
      <c r="G41" s="86" t="s">
        <v>157</v>
      </c>
      <c r="H41" s="123">
        <f>H20-D36</f>
        <v>141.256</v>
      </c>
    </row>
    <row r="42" spans="1:8" s="458" customFormat="1" ht="12.75">
      <c r="A42" s="66"/>
      <c r="B42" s="67"/>
      <c r="C42" s="369" t="s">
        <v>168</v>
      </c>
      <c r="D42" s="84"/>
      <c r="E42" s="84"/>
      <c r="F42" s="84"/>
      <c r="G42" s="370"/>
      <c r="H42" s="69"/>
    </row>
    <row r="43" spans="1:8" s="458" customFormat="1" ht="12.75">
      <c r="A43" s="54"/>
      <c r="B43" s="55"/>
      <c r="C43" s="373"/>
      <c r="D43" s="85"/>
      <c r="E43" s="85"/>
      <c r="F43" s="85"/>
      <c r="G43" s="49"/>
      <c r="H43" s="59"/>
    </row>
    <row r="44" spans="1:8" s="458" customFormat="1" ht="25.5">
      <c r="A44" s="74" t="s">
        <v>214</v>
      </c>
      <c r="B44" s="578" t="s">
        <v>197</v>
      </c>
      <c r="C44" s="362" t="s">
        <v>169</v>
      </c>
      <c r="D44" s="76"/>
      <c r="E44" s="76"/>
      <c r="F44" s="76"/>
      <c r="G44" s="86" t="s">
        <v>170</v>
      </c>
      <c r="H44" s="117">
        <f>(H41)*5</f>
        <v>706.28</v>
      </c>
    </row>
    <row r="45" spans="1:8" s="458" customFormat="1" ht="12.75">
      <c r="A45" s="66"/>
      <c r="B45" s="55"/>
      <c r="C45" s="369" t="s">
        <v>168</v>
      </c>
      <c r="D45" s="84"/>
      <c r="E45" s="84"/>
      <c r="F45" s="84"/>
      <c r="G45" s="370"/>
      <c r="H45" s="69"/>
    </row>
    <row r="46" spans="1:8" s="458" customFormat="1" ht="12.75">
      <c r="A46" s="54"/>
      <c r="B46" s="55"/>
      <c r="C46" s="55"/>
      <c r="D46" s="57"/>
      <c r="E46" s="57"/>
      <c r="F46" s="57"/>
      <c r="G46" s="99"/>
      <c r="H46" s="59"/>
    </row>
    <row r="47" spans="1:8" s="458" customFormat="1" ht="15.75" customHeight="1">
      <c r="A47" s="72" t="s">
        <v>215</v>
      </c>
      <c r="B47" s="73"/>
      <c r="C47" s="675" t="s">
        <v>334</v>
      </c>
      <c r="D47" s="676"/>
      <c r="E47" s="676"/>
      <c r="F47" s="676"/>
      <c r="G47" s="676"/>
      <c r="H47" s="677"/>
    </row>
    <row r="48" spans="1:8" s="458" customFormat="1" ht="12.75">
      <c r="A48" s="87"/>
      <c r="B48" s="88"/>
      <c r="C48" s="89"/>
      <c r="D48" s="90"/>
      <c r="E48" s="90"/>
      <c r="F48" s="90"/>
      <c r="G48" s="382"/>
      <c r="H48" s="91"/>
    </row>
    <row r="49" spans="1:8" s="458" customFormat="1" ht="12.75">
      <c r="A49" s="78"/>
      <c r="B49" s="55"/>
      <c r="C49" s="79"/>
      <c r="D49" s="80"/>
      <c r="E49" s="80"/>
      <c r="F49" s="80"/>
      <c r="G49" s="378"/>
      <c r="H49" s="92"/>
    </row>
    <row r="50" spans="1:8" s="458" customFormat="1" ht="12.75">
      <c r="A50" s="74" t="s">
        <v>216</v>
      </c>
      <c r="B50" s="577" t="s">
        <v>20</v>
      </c>
      <c r="C50" s="362" t="s">
        <v>171</v>
      </c>
      <c r="D50" s="76"/>
      <c r="E50" s="76"/>
      <c r="F50" s="76"/>
      <c r="G50" s="60" t="s">
        <v>148</v>
      </c>
      <c r="H50" s="117">
        <f>H10</f>
        <v>739.31999999999994</v>
      </c>
    </row>
    <row r="51" spans="1:8" s="458" customFormat="1" ht="12.75">
      <c r="A51" s="66"/>
      <c r="B51" s="55"/>
      <c r="C51" s="369" t="s">
        <v>172</v>
      </c>
      <c r="D51" s="68"/>
      <c r="E51" s="68"/>
      <c r="F51" s="68"/>
      <c r="G51" s="370"/>
      <c r="H51" s="69"/>
    </row>
    <row r="52" spans="1:8" s="458" customFormat="1" ht="12.75">
      <c r="A52" s="383"/>
      <c r="B52" s="373"/>
      <c r="C52" s="373"/>
      <c r="D52" s="373"/>
      <c r="E52" s="373"/>
      <c r="F52" s="373"/>
      <c r="G52" s="55"/>
      <c r="H52" s="384"/>
    </row>
    <row r="53" spans="1:8" s="458" customFormat="1" ht="25.5">
      <c r="A53" s="74" t="s">
        <v>217</v>
      </c>
      <c r="B53" s="577" t="s">
        <v>72</v>
      </c>
      <c r="C53" s="362" t="s">
        <v>343</v>
      </c>
      <c r="D53" s="76"/>
      <c r="E53" s="76"/>
      <c r="F53" s="76"/>
      <c r="G53" s="86" t="s">
        <v>14</v>
      </c>
      <c r="H53" s="117">
        <f>H50</f>
        <v>739.31999999999994</v>
      </c>
    </row>
    <row r="54" spans="1:8" s="458" customFormat="1" ht="12.75">
      <c r="A54" s="383"/>
      <c r="B54" s="373"/>
      <c r="C54" s="373" t="s">
        <v>173</v>
      </c>
      <c r="D54" s="373"/>
      <c r="E54" s="373"/>
      <c r="F54" s="373"/>
      <c r="G54" s="373"/>
      <c r="H54" s="384"/>
    </row>
    <row r="55" spans="1:8" s="458" customFormat="1" ht="12.75">
      <c r="A55" s="383"/>
      <c r="B55" s="373"/>
      <c r="C55" s="373"/>
      <c r="D55" s="373"/>
      <c r="E55" s="373"/>
      <c r="F55" s="373"/>
      <c r="G55" s="373"/>
      <c r="H55" s="384"/>
    </row>
    <row r="56" spans="1:8" s="458" customFormat="1" ht="51">
      <c r="A56" s="74" t="s">
        <v>218</v>
      </c>
      <c r="B56" s="577" t="s">
        <v>18</v>
      </c>
      <c r="C56" s="362" t="s">
        <v>335</v>
      </c>
      <c r="D56" s="76"/>
      <c r="E56" s="76"/>
      <c r="F56" s="76"/>
      <c r="G56" s="86" t="s">
        <v>16</v>
      </c>
      <c r="H56" s="117">
        <f>F60</f>
        <v>246.44</v>
      </c>
    </row>
    <row r="57" spans="1:8" s="458" customFormat="1" ht="12.75">
      <c r="A57" s="93"/>
      <c r="B57" s="94"/>
      <c r="C57" s="95"/>
      <c r="D57" s="96"/>
      <c r="E57" s="96"/>
      <c r="F57" s="96"/>
      <c r="G57" s="97"/>
      <c r="H57" s="101"/>
    </row>
    <row r="58" spans="1:8" s="458" customFormat="1" ht="38.25">
      <c r="A58" s="93"/>
      <c r="B58" s="94"/>
      <c r="C58" s="371" t="s">
        <v>331</v>
      </c>
      <c r="D58" s="236" t="s">
        <v>174</v>
      </c>
      <c r="E58" s="82" t="s">
        <v>175</v>
      </c>
      <c r="F58" s="385" t="s">
        <v>349</v>
      </c>
      <c r="G58" s="97"/>
      <c r="H58" s="50"/>
    </row>
    <row r="59" spans="1:8" s="458" customFormat="1" ht="12.75">
      <c r="A59" s="93"/>
      <c r="B59" s="94"/>
      <c r="C59" s="372" t="str">
        <f>C35</f>
        <v xml:space="preserve">Rua A - Lote 3 </v>
      </c>
      <c r="D59" s="239">
        <f>D13</f>
        <v>123.22</v>
      </c>
      <c r="E59" s="387">
        <v>2</v>
      </c>
      <c r="F59" s="349">
        <f>D59*E59</f>
        <v>246.44</v>
      </c>
      <c r="G59" s="97"/>
      <c r="H59" s="50"/>
    </row>
    <row r="60" spans="1:8" s="458" customFormat="1" ht="15" customHeight="1">
      <c r="A60" s="93"/>
      <c r="B60" s="94"/>
      <c r="C60" s="98"/>
      <c r="D60" s="672" t="s">
        <v>153</v>
      </c>
      <c r="E60" s="672"/>
      <c r="F60" s="349">
        <f>SUM(F59:F59)</f>
        <v>246.44</v>
      </c>
      <c r="G60" s="97"/>
      <c r="H60" s="50"/>
    </row>
    <row r="61" spans="1:8" s="458" customFormat="1" ht="12.75">
      <c r="A61" s="277"/>
      <c r="B61" s="94"/>
      <c r="C61" s="98"/>
      <c r="D61" s="275"/>
      <c r="E61" s="83"/>
      <c r="F61" s="278"/>
      <c r="G61" s="97"/>
      <c r="H61" s="50"/>
    </row>
    <row r="62" spans="1:8" s="458" customFormat="1" ht="38.25">
      <c r="A62" s="74" t="s">
        <v>219</v>
      </c>
      <c r="B62" s="577" t="s">
        <v>325</v>
      </c>
      <c r="C62" s="362" t="s">
        <v>339</v>
      </c>
      <c r="D62" s="473"/>
      <c r="E62" s="70"/>
      <c r="F62" s="474"/>
      <c r="G62" s="475" t="s">
        <v>66</v>
      </c>
      <c r="H62" s="590">
        <v>0</v>
      </c>
    </row>
    <row r="63" spans="1:8" s="458" customFormat="1" ht="12.75">
      <c r="A63" s="277"/>
      <c r="B63" s="94"/>
      <c r="C63" s="279" t="s">
        <v>322</v>
      </c>
      <c r="D63" s="276"/>
      <c r="E63" s="57"/>
      <c r="F63" s="57"/>
      <c r="G63" s="97"/>
      <c r="H63" s="50"/>
    </row>
    <row r="64" spans="1:8" s="458" customFormat="1" ht="12.75">
      <c r="A64" s="93"/>
      <c r="B64" s="94"/>
      <c r="C64" s="98"/>
      <c r="D64" s="99"/>
      <c r="E64" s="57"/>
      <c r="F64" s="57"/>
      <c r="G64" s="97"/>
      <c r="H64" s="50"/>
    </row>
    <row r="65" spans="1:8" s="458" customFormat="1" ht="12.75">
      <c r="A65" s="74" t="s">
        <v>338</v>
      </c>
      <c r="B65" s="577" t="s">
        <v>364</v>
      </c>
      <c r="C65" s="362" t="s">
        <v>34</v>
      </c>
      <c r="D65" s="76"/>
      <c r="E65" s="76"/>
      <c r="F65" s="76"/>
      <c r="G65" s="86" t="s">
        <v>148</v>
      </c>
      <c r="H65" s="117">
        <f>F69</f>
        <v>739.31999999999994</v>
      </c>
    </row>
    <row r="66" spans="1:8" s="458" customFormat="1" ht="12.75">
      <c r="A66" s="66"/>
      <c r="B66" s="55"/>
      <c r="C66" s="369"/>
      <c r="D66" s="68"/>
      <c r="E66" s="68"/>
      <c r="F66" s="68"/>
      <c r="G66" s="370"/>
      <c r="H66" s="69"/>
    </row>
    <row r="67" spans="1:8" s="458" customFormat="1" ht="12.75">
      <c r="A67" s="54"/>
      <c r="B67" s="55"/>
      <c r="C67" s="371" t="s">
        <v>331</v>
      </c>
      <c r="D67" s="56" t="s">
        <v>150</v>
      </c>
      <c r="E67" s="56" t="s">
        <v>151</v>
      </c>
      <c r="F67" s="56" t="s">
        <v>152</v>
      </c>
      <c r="G67" s="99"/>
      <c r="H67" s="59"/>
    </row>
    <row r="68" spans="1:8" s="458" customFormat="1" ht="12.75">
      <c r="A68" s="54"/>
      <c r="B68" s="55"/>
      <c r="C68" s="372" t="str">
        <f>C59</f>
        <v xml:space="preserve">Rua A - Lote 3 </v>
      </c>
      <c r="D68" s="70">
        <f>D13</f>
        <v>123.22</v>
      </c>
      <c r="E68" s="70">
        <f>E13</f>
        <v>6</v>
      </c>
      <c r="F68" s="70">
        <f>D68*E68</f>
        <v>739.31999999999994</v>
      </c>
      <c r="G68" s="99"/>
      <c r="H68" s="59"/>
    </row>
    <row r="69" spans="1:8" s="458" customFormat="1" ht="12.75">
      <c r="A69" s="78"/>
      <c r="B69" s="79"/>
      <c r="C69" s="459"/>
      <c r="D69" s="687" t="s">
        <v>153</v>
      </c>
      <c r="E69" s="688"/>
      <c r="F69" s="71">
        <f>SUM(F68:F68)</f>
        <v>739.31999999999994</v>
      </c>
      <c r="G69" s="378"/>
      <c r="H69" s="92"/>
    </row>
    <row r="70" spans="1:8" s="235" customFormat="1" ht="14.25"/>
    <row r="71" spans="1:8" s="235" customFormat="1" ht="14.25"/>
    <row r="72" spans="1:8" s="235" customFormat="1" ht="14.25"/>
    <row r="73" spans="1:8">
      <c r="A73" s="235"/>
      <c r="B73" s="235"/>
      <c r="C73" s="235"/>
      <c r="D73" s="235"/>
      <c r="E73" s="235"/>
      <c r="F73" s="235"/>
      <c r="G73" s="235"/>
      <c r="H73" s="235"/>
    </row>
    <row r="74" spans="1:8">
      <c r="A74" s="235"/>
      <c r="B74" s="235"/>
      <c r="C74" s="235"/>
      <c r="D74" s="235"/>
      <c r="E74" s="235"/>
      <c r="F74" s="235"/>
      <c r="G74" s="235"/>
      <c r="H74" s="235"/>
    </row>
    <row r="75" spans="1:8">
      <c r="A75" s="235"/>
      <c r="B75" s="235"/>
      <c r="C75" s="235"/>
      <c r="D75" s="235"/>
      <c r="E75" s="235"/>
      <c r="F75" s="235"/>
      <c r="G75" s="235"/>
      <c r="H75" s="235"/>
    </row>
  </sheetData>
  <mergeCells count="9">
    <mergeCell ref="D69:E69"/>
    <mergeCell ref="D60:E60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view="pageBreakPreview" topLeftCell="A55" zoomScale="118" zoomScaleNormal="100" zoomScaleSheetLayoutView="118" workbookViewId="0">
      <selection activeCell="H62" sqref="H6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655" t="s">
        <v>96</v>
      </c>
      <c r="B1" s="656"/>
      <c r="C1" s="656"/>
      <c r="D1" s="656"/>
      <c r="E1" s="656"/>
      <c r="F1" s="656"/>
      <c r="G1" s="656"/>
      <c r="H1" s="657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451</v>
      </c>
      <c r="B3" s="662"/>
      <c r="C3" s="662"/>
      <c r="D3" s="662"/>
      <c r="E3" s="662"/>
      <c r="F3" s="662"/>
      <c r="G3" s="662"/>
      <c r="H3" s="663"/>
    </row>
    <row r="4" spans="1:8" s="235" customFormat="1" ht="15" customHeight="1">
      <c r="A4" s="667" t="s">
        <v>98</v>
      </c>
      <c r="B4" s="668"/>
      <c r="C4" s="668"/>
      <c r="D4" s="668"/>
      <c r="E4" s="668"/>
      <c r="F4" s="668"/>
      <c r="G4" s="233"/>
      <c r="H4" s="234"/>
    </row>
    <row r="5" spans="1:8" s="235" customFormat="1" ht="15" customHeight="1">
      <c r="A5" s="47" t="s">
        <v>99</v>
      </c>
      <c r="B5" s="48"/>
      <c r="C5" s="48"/>
      <c r="D5" s="48"/>
      <c r="E5" s="233"/>
      <c r="F5" s="48"/>
      <c r="G5" s="233"/>
      <c r="H5" s="234"/>
    </row>
    <row r="6" spans="1:8" s="235" customFormat="1" ht="15" customHeight="1">
      <c r="A6" s="530" t="s">
        <v>440</v>
      </c>
      <c r="B6" s="48"/>
      <c r="C6" s="48"/>
      <c r="D6" s="48"/>
      <c r="E6" s="233"/>
      <c r="F6" s="48"/>
      <c r="G6" s="233"/>
      <c r="H6" s="234"/>
    </row>
    <row r="7" spans="1:8" s="235" customFormat="1">
      <c r="A7" s="54"/>
      <c r="B7" s="55"/>
      <c r="C7" s="233"/>
      <c r="D7" s="80"/>
      <c r="E7" s="57"/>
      <c r="F7" s="57"/>
      <c r="G7" s="58"/>
      <c r="H7" s="59"/>
    </row>
    <row r="8" spans="1:8" s="458" customFormat="1" ht="12.75">
      <c r="A8" s="51" t="s">
        <v>220</v>
      </c>
      <c r="B8" s="457"/>
      <c r="C8" s="684" t="s">
        <v>2</v>
      </c>
      <c r="D8" s="685"/>
      <c r="E8" s="685"/>
      <c r="F8" s="685"/>
      <c r="G8" s="685"/>
      <c r="H8" s="686"/>
    </row>
    <row r="9" spans="1:8" s="458" customFormat="1" ht="12.75">
      <c r="A9" s="87"/>
      <c r="B9" s="364"/>
      <c r="C9" s="365"/>
      <c r="D9" s="102"/>
      <c r="E9" s="102"/>
      <c r="F9" s="102"/>
      <c r="G9" s="103"/>
      <c r="H9" s="104"/>
    </row>
    <row r="10" spans="1:8" s="458" customFormat="1" ht="25.5">
      <c r="A10" s="366" t="s">
        <v>221</v>
      </c>
      <c r="B10" s="367" t="s">
        <v>19</v>
      </c>
      <c r="C10" s="368" t="s">
        <v>147</v>
      </c>
      <c r="D10" s="64"/>
      <c r="E10" s="64"/>
      <c r="F10" s="64"/>
      <c r="G10" s="65" t="s">
        <v>148</v>
      </c>
      <c r="H10" s="111">
        <f>F14</f>
        <v>1034.58</v>
      </c>
    </row>
    <row r="11" spans="1:8" s="458" customFormat="1" ht="12.75">
      <c r="A11" s="66"/>
      <c r="B11" s="67"/>
      <c r="C11" s="369"/>
      <c r="D11" s="68"/>
      <c r="E11" s="68"/>
      <c r="F11" s="68"/>
      <c r="G11" s="370"/>
      <c r="H11" s="69"/>
    </row>
    <row r="12" spans="1:8" s="458" customFormat="1" ht="12.75">
      <c r="A12" s="54"/>
      <c r="B12" s="55"/>
      <c r="C12" s="371" t="s">
        <v>331</v>
      </c>
      <c r="D12" s="56" t="s">
        <v>150</v>
      </c>
      <c r="E12" s="56" t="s">
        <v>151</v>
      </c>
      <c r="F12" s="56" t="s">
        <v>152</v>
      </c>
      <c r="G12" s="99"/>
      <c r="H12" s="59"/>
    </row>
    <row r="13" spans="1:8" s="458" customFormat="1" ht="12.75">
      <c r="A13" s="54"/>
      <c r="B13" s="55"/>
      <c r="C13" s="372" t="s">
        <v>452</v>
      </c>
      <c r="D13" s="70">
        <v>172.43</v>
      </c>
      <c r="E13" s="70">
        <v>6</v>
      </c>
      <c r="F13" s="70">
        <f>D13*E13</f>
        <v>1034.58</v>
      </c>
      <c r="G13" s="99"/>
      <c r="H13" s="59"/>
    </row>
    <row r="14" spans="1:8" s="458" customFormat="1" ht="12.75">
      <c r="A14" s="54"/>
      <c r="B14" s="55"/>
      <c r="C14" s="373"/>
      <c r="D14" s="672" t="s">
        <v>153</v>
      </c>
      <c r="E14" s="672"/>
      <c r="F14" s="71">
        <f>SUM(F13:F13)</f>
        <v>1034.58</v>
      </c>
      <c r="G14" s="99"/>
      <c r="H14" s="59"/>
    </row>
    <row r="15" spans="1:8" s="458" customFormat="1" ht="12.75">
      <c r="A15" s="54"/>
      <c r="B15" s="55"/>
      <c r="C15" s="373"/>
      <c r="D15" s="57"/>
      <c r="E15" s="57"/>
      <c r="F15" s="57"/>
      <c r="G15" s="99"/>
      <c r="H15" s="59"/>
    </row>
    <row r="16" spans="1:8" s="458" customFormat="1" ht="12.75">
      <c r="A16" s="87"/>
      <c r="B16" s="88"/>
      <c r="C16" s="89"/>
      <c r="D16" s="61"/>
      <c r="E16" s="61"/>
      <c r="F16" s="61"/>
      <c r="G16" s="62"/>
      <c r="H16" s="63"/>
    </row>
    <row r="17" spans="1:8" s="458" customFormat="1" ht="12.75">
      <c r="A17" s="72"/>
      <c r="B17" s="73"/>
      <c r="C17" s="375" t="s">
        <v>154</v>
      </c>
      <c r="D17" s="375"/>
      <c r="E17" s="375"/>
      <c r="F17" s="375"/>
      <c r="G17" s="375"/>
      <c r="H17" s="375"/>
    </row>
    <row r="18" spans="1:8" s="458" customFormat="1" ht="12.75">
      <c r="A18" s="72" t="s">
        <v>222</v>
      </c>
      <c r="B18" s="73"/>
      <c r="C18" s="375" t="s">
        <v>155</v>
      </c>
      <c r="D18" s="375"/>
      <c r="E18" s="375"/>
      <c r="F18" s="375"/>
      <c r="G18" s="375"/>
      <c r="H18" s="375"/>
    </row>
    <row r="19" spans="1:8" s="458" customFormat="1" ht="12.75">
      <c r="A19" s="54"/>
      <c r="B19" s="55"/>
      <c r="C19" s="55"/>
      <c r="D19" s="57"/>
      <c r="E19" s="57"/>
      <c r="F19" s="57"/>
      <c r="G19" s="99"/>
      <c r="H19" s="59"/>
    </row>
    <row r="20" spans="1:8" s="458" customFormat="1" ht="25.5">
      <c r="A20" s="74" t="s">
        <v>223</v>
      </c>
      <c r="B20" s="455" t="s">
        <v>191</v>
      </c>
      <c r="C20" s="362" t="s">
        <v>342</v>
      </c>
      <c r="D20" s="76"/>
      <c r="E20" s="76"/>
      <c r="F20" s="76"/>
      <c r="G20" s="60" t="s">
        <v>157</v>
      </c>
      <c r="H20" s="124">
        <f>D23</f>
        <v>156.22</v>
      </c>
    </row>
    <row r="21" spans="1:8" s="458" customFormat="1" ht="12.75">
      <c r="A21" s="66"/>
      <c r="B21" s="55"/>
      <c r="C21" s="371" t="s">
        <v>158</v>
      </c>
      <c r="D21" s="82" t="s">
        <v>159</v>
      </c>
      <c r="E21" s="68"/>
      <c r="F21" s="68"/>
      <c r="G21" s="370"/>
      <c r="H21" s="69"/>
    </row>
    <row r="22" spans="1:8" s="458" customFormat="1" ht="12.75">
      <c r="A22" s="54"/>
      <c r="B22" s="55"/>
      <c r="C22" s="372" t="str">
        <f>C13</f>
        <v>Rua B - Lote 3</v>
      </c>
      <c r="D22" s="120">
        <v>156.22</v>
      </c>
      <c r="E22" s="373"/>
      <c r="F22" s="373"/>
      <c r="G22" s="99"/>
      <c r="H22" s="59"/>
    </row>
    <row r="23" spans="1:8" s="458" customFormat="1" ht="12.75">
      <c r="A23" s="54"/>
      <c r="B23" s="55"/>
      <c r="C23" s="77" t="s">
        <v>153</v>
      </c>
      <c r="D23" s="122">
        <f>D22</f>
        <v>156.22</v>
      </c>
      <c r="E23" s="373"/>
      <c r="F23" s="373"/>
      <c r="G23" s="99"/>
      <c r="H23" s="59"/>
    </row>
    <row r="24" spans="1:8" s="458" customFormat="1" ht="12.75">
      <c r="A24" s="54"/>
      <c r="B24" s="55"/>
      <c r="C24" s="373"/>
      <c r="D24" s="373"/>
      <c r="E24" s="373"/>
      <c r="F24" s="373"/>
      <c r="G24" s="99"/>
      <c r="H24" s="59"/>
    </row>
    <row r="25" spans="1:8" s="458" customFormat="1" ht="12.75">
      <c r="A25" s="78"/>
      <c r="B25" s="79"/>
      <c r="C25" s="79"/>
      <c r="D25" s="80"/>
      <c r="E25" s="80"/>
      <c r="F25" s="80"/>
      <c r="G25" s="378"/>
      <c r="H25" s="59"/>
    </row>
    <row r="26" spans="1:8" s="458" customFormat="1" ht="25.5">
      <c r="A26" s="81" t="s">
        <v>224</v>
      </c>
      <c r="B26" s="456" t="s">
        <v>192</v>
      </c>
      <c r="C26" s="362" t="s">
        <v>160</v>
      </c>
      <c r="D26" s="76"/>
      <c r="E26" s="52"/>
      <c r="F26" s="76"/>
      <c r="G26" s="60" t="s">
        <v>161</v>
      </c>
      <c r="H26" s="117">
        <f>D30</f>
        <v>0.16800000000000001</v>
      </c>
    </row>
    <row r="27" spans="1:8" s="458" customFormat="1" ht="12.75">
      <c r="A27" s="66"/>
      <c r="B27" s="67"/>
      <c r="C27" s="369" t="s">
        <v>162</v>
      </c>
      <c r="D27" s="373"/>
      <c r="E27" s="373"/>
      <c r="F27" s="373"/>
      <c r="G27" s="370"/>
      <c r="H27" s="69"/>
    </row>
    <row r="28" spans="1:8" s="458" customFormat="1" ht="12.75">
      <c r="A28" s="54"/>
      <c r="B28" s="55"/>
      <c r="C28" s="371" t="s">
        <v>331</v>
      </c>
      <c r="D28" s="82" t="s">
        <v>163</v>
      </c>
      <c r="E28" s="373"/>
      <c r="F28" s="373"/>
      <c r="G28" s="99"/>
      <c r="H28" s="59"/>
    </row>
    <row r="29" spans="1:8" s="458" customFormat="1" ht="12.75">
      <c r="A29" s="54"/>
      <c r="B29" s="55"/>
      <c r="C29" s="372" t="str">
        <f>C22</f>
        <v>Rua B - Lote 3</v>
      </c>
      <c r="D29" s="120">
        <v>0.16800000000000001</v>
      </c>
      <c r="E29" s="373"/>
      <c r="F29" s="373"/>
      <c r="G29" s="99"/>
      <c r="H29" s="59"/>
    </row>
    <row r="30" spans="1:8" s="458" customFormat="1" ht="12.75">
      <c r="A30" s="54"/>
      <c r="B30" s="55"/>
      <c r="C30" s="77" t="s">
        <v>153</v>
      </c>
      <c r="D30" s="70">
        <f>D29</f>
        <v>0.16800000000000001</v>
      </c>
      <c r="E30" s="373"/>
      <c r="F30" s="373"/>
      <c r="G30" s="99"/>
      <c r="H30" s="59"/>
    </row>
    <row r="31" spans="1:8" s="458" customFormat="1" ht="12.75">
      <c r="A31" s="78"/>
      <c r="B31" s="55"/>
      <c r="C31" s="77"/>
      <c r="D31" s="105"/>
      <c r="E31" s="83"/>
      <c r="F31" s="83"/>
      <c r="G31" s="99"/>
      <c r="H31" s="59"/>
    </row>
    <row r="32" spans="1:8" s="458" customFormat="1" ht="25.5">
      <c r="A32" s="81" t="s">
        <v>225</v>
      </c>
      <c r="B32" s="119" t="s">
        <v>198</v>
      </c>
      <c r="C32" s="362" t="s">
        <v>333</v>
      </c>
      <c r="D32" s="76"/>
      <c r="E32" s="52"/>
      <c r="F32" s="76"/>
      <c r="G32" s="60" t="s">
        <v>164</v>
      </c>
      <c r="H32" s="117">
        <f>D36</f>
        <v>1.68</v>
      </c>
    </row>
    <row r="33" spans="1:8" s="458" customFormat="1" ht="12.75">
      <c r="A33" s="66"/>
      <c r="B33" s="67"/>
      <c r="C33" s="369" t="s">
        <v>165</v>
      </c>
      <c r="D33" s="373"/>
      <c r="E33" s="373"/>
      <c r="F33" s="373"/>
      <c r="G33" s="370"/>
      <c r="H33" s="69"/>
    </row>
    <row r="34" spans="1:8" s="458" customFormat="1" ht="12.75">
      <c r="A34" s="54"/>
      <c r="B34" s="55"/>
      <c r="C34" s="371" t="s">
        <v>331</v>
      </c>
      <c r="D34" s="82" t="s">
        <v>159</v>
      </c>
      <c r="G34" s="99"/>
      <c r="H34" s="59"/>
    </row>
    <row r="35" spans="1:8" s="458" customFormat="1" ht="12.75">
      <c r="A35" s="54"/>
      <c r="B35" s="55"/>
      <c r="C35" s="372" t="str">
        <f>C29</f>
        <v>Rua B - Lote 3</v>
      </c>
      <c r="D35" s="120">
        <v>1.68</v>
      </c>
      <c r="E35" s="99"/>
      <c r="F35" s="99"/>
      <c r="G35" s="99"/>
      <c r="H35" s="59"/>
    </row>
    <row r="36" spans="1:8" s="458" customFormat="1" ht="12.75">
      <c r="A36" s="54"/>
      <c r="B36" s="55"/>
      <c r="C36" s="77" t="s">
        <v>153</v>
      </c>
      <c r="D36" s="70">
        <f>D35</f>
        <v>1.68</v>
      </c>
      <c r="E36" s="99"/>
      <c r="F36" s="99"/>
      <c r="G36" s="99"/>
      <c r="H36" s="59"/>
    </row>
    <row r="37" spans="1:8" s="458" customFormat="1" ht="12.75">
      <c r="A37" s="78"/>
      <c r="B37" s="55"/>
      <c r="C37" s="371"/>
      <c r="D37" s="371"/>
      <c r="E37" s="371"/>
      <c r="F37" s="57"/>
      <c r="G37" s="99"/>
      <c r="H37" s="59"/>
    </row>
    <row r="38" spans="1:8" s="458" customFormat="1" ht="25.5">
      <c r="A38" s="74" t="s">
        <v>226</v>
      </c>
      <c r="B38" s="75" t="s">
        <v>195</v>
      </c>
      <c r="C38" s="362" t="s">
        <v>341</v>
      </c>
      <c r="D38" s="76"/>
      <c r="E38" s="76"/>
      <c r="F38" s="76"/>
      <c r="G38" s="60" t="s">
        <v>157</v>
      </c>
      <c r="H38" s="117">
        <f>D36</f>
        <v>1.68</v>
      </c>
    </row>
    <row r="39" spans="1:8" s="458" customFormat="1" ht="12.75">
      <c r="A39" s="66"/>
      <c r="B39" s="67"/>
      <c r="C39" s="369" t="s">
        <v>166</v>
      </c>
      <c r="D39" s="84"/>
      <c r="E39" s="84"/>
      <c r="F39" s="84"/>
      <c r="G39" s="370"/>
      <c r="H39" s="69"/>
    </row>
    <row r="40" spans="1:8" s="458" customFormat="1" ht="12.75">
      <c r="A40" s="54"/>
      <c r="B40" s="55"/>
      <c r="C40" s="373"/>
      <c r="D40" s="85"/>
      <c r="E40" s="85"/>
      <c r="F40" s="85"/>
      <c r="G40" s="99"/>
      <c r="H40" s="59"/>
    </row>
    <row r="41" spans="1:8" s="458" customFormat="1" ht="12.75">
      <c r="A41" s="74"/>
      <c r="B41" s="75"/>
      <c r="C41" s="362" t="s">
        <v>167</v>
      </c>
      <c r="D41" s="76"/>
      <c r="E41" s="76"/>
      <c r="F41" s="76"/>
      <c r="G41" s="86" t="s">
        <v>157</v>
      </c>
      <c r="H41" s="123">
        <f>H20-D36</f>
        <v>154.54</v>
      </c>
    </row>
    <row r="42" spans="1:8" s="458" customFormat="1" ht="12.75">
      <c r="A42" s="66"/>
      <c r="B42" s="67"/>
      <c r="C42" s="369" t="s">
        <v>168</v>
      </c>
      <c r="D42" s="84"/>
      <c r="E42" s="84"/>
      <c r="F42" s="84"/>
      <c r="G42" s="370"/>
      <c r="H42" s="69"/>
    </row>
    <row r="43" spans="1:8" s="458" customFormat="1" ht="12.75">
      <c r="A43" s="54"/>
      <c r="B43" s="55"/>
      <c r="C43" s="373"/>
      <c r="D43" s="85"/>
      <c r="E43" s="85"/>
      <c r="F43" s="85"/>
      <c r="G43" s="49"/>
      <c r="H43" s="59"/>
    </row>
    <row r="44" spans="1:8" s="458" customFormat="1" ht="25.5">
      <c r="A44" s="74" t="s">
        <v>227</v>
      </c>
      <c r="B44" s="75" t="s">
        <v>197</v>
      </c>
      <c r="C44" s="362" t="s">
        <v>169</v>
      </c>
      <c r="D44" s="76"/>
      <c r="E44" s="76"/>
      <c r="F44" s="76"/>
      <c r="G44" s="86" t="s">
        <v>170</v>
      </c>
      <c r="H44" s="117">
        <f>(H41)*5</f>
        <v>772.69999999999993</v>
      </c>
    </row>
    <row r="45" spans="1:8" s="458" customFormat="1" ht="12.75">
      <c r="A45" s="66"/>
      <c r="B45" s="67"/>
      <c r="C45" s="369" t="s">
        <v>168</v>
      </c>
      <c r="D45" s="84"/>
      <c r="E45" s="84"/>
      <c r="F45" s="84"/>
      <c r="G45" s="370"/>
      <c r="H45" s="69"/>
    </row>
    <row r="46" spans="1:8" s="458" customFormat="1" ht="12.75">
      <c r="A46" s="54"/>
      <c r="B46" s="55"/>
      <c r="C46" s="55"/>
      <c r="D46" s="57"/>
      <c r="E46" s="57"/>
      <c r="F46" s="57"/>
      <c r="G46" s="99"/>
      <c r="H46" s="59"/>
    </row>
    <row r="47" spans="1:8" s="458" customFormat="1" ht="15.75" customHeight="1">
      <c r="A47" s="72" t="s">
        <v>228</v>
      </c>
      <c r="B47" s="73"/>
      <c r="C47" s="675" t="s">
        <v>334</v>
      </c>
      <c r="D47" s="676"/>
      <c r="E47" s="676"/>
      <c r="F47" s="676"/>
      <c r="G47" s="676"/>
      <c r="H47" s="677"/>
    </row>
    <row r="48" spans="1:8" s="458" customFormat="1" ht="12.75">
      <c r="A48" s="87"/>
      <c r="B48" s="88"/>
      <c r="C48" s="89"/>
      <c r="D48" s="90"/>
      <c r="E48" s="90"/>
      <c r="F48" s="90"/>
      <c r="G48" s="382"/>
      <c r="H48" s="91"/>
    </row>
    <row r="49" spans="1:8" s="458" customFormat="1" ht="12.75">
      <c r="A49" s="78"/>
      <c r="B49" s="79"/>
      <c r="C49" s="79"/>
      <c r="D49" s="80"/>
      <c r="E49" s="80"/>
      <c r="F49" s="80"/>
      <c r="G49" s="378"/>
      <c r="H49" s="92"/>
    </row>
    <row r="50" spans="1:8" s="458" customFormat="1" ht="12.75">
      <c r="A50" s="74" t="s">
        <v>229</v>
      </c>
      <c r="B50" s="75" t="s">
        <v>20</v>
      </c>
      <c r="C50" s="362" t="s">
        <v>171</v>
      </c>
      <c r="D50" s="76"/>
      <c r="E50" s="76"/>
      <c r="F50" s="76"/>
      <c r="G50" s="60" t="s">
        <v>148</v>
      </c>
      <c r="H50" s="117">
        <f>H10</f>
        <v>1034.58</v>
      </c>
    </row>
    <row r="51" spans="1:8" s="458" customFormat="1" ht="12.75">
      <c r="A51" s="66"/>
      <c r="B51" s="67"/>
      <c r="C51" s="369" t="s">
        <v>172</v>
      </c>
      <c r="D51" s="68"/>
      <c r="E51" s="68"/>
      <c r="F51" s="68"/>
      <c r="G51" s="370"/>
      <c r="H51" s="69"/>
    </row>
    <row r="52" spans="1:8" s="458" customFormat="1" ht="12.75">
      <c r="A52" s="383"/>
      <c r="B52" s="373"/>
      <c r="C52" s="373"/>
      <c r="D52" s="373"/>
      <c r="E52" s="373"/>
      <c r="F52" s="373"/>
      <c r="G52" s="55"/>
      <c r="H52" s="384"/>
    </row>
    <row r="53" spans="1:8" s="458" customFormat="1" ht="25.5">
      <c r="A53" s="74" t="s">
        <v>230</v>
      </c>
      <c r="B53" s="75" t="s">
        <v>72</v>
      </c>
      <c r="C53" s="362" t="s">
        <v>343</v>
      </c>
      <c r="D53" s="76"/>
      <c r="E53" s="76"/>
      <c r="F53" s="76"/>
      <c r="G53" s="86" t="s">
        <v>14</v>
      </c>
      <c r="H53" s="117">
        <f>H50</f>
        <v>1034.58</v>
      </c>
    </row>
    <row r="54" spans="1:8" s="458" customFormat="1" ht="12.75">
      <c r="A54" s="383"/>
      <c r="B54" s="373"/>
      <c r="C54" s="373" t="s">
        <v>173</v>
      </c>
      <c r="D54" s="373"/>
      <c r="E54" s="373"/>
      <c r="F54" s="373"/>
      <c r="G54" s="373"/>
      <c r="H54" s="384"/>
    </row>
    <row r="55" spans="1:8" s="458" customFormat="1" ht="12.75">
      <c r="A55" s="383"/>
      <c r="B55" s="373"/>
      <c r="C55" s="373"/>
      <c r="D55" s="373"/>
      <c r="E55" s="373"/>
      <c r="F55" s="373"/>
      <c r="G55" s="373"/>
      <c r="H55" s="384"/>
    </row>
    <row r="56" spans="1:8" s="458" customFormat="1" ht="51">
      <c r="A56" s="74" t="s">
        <v>231</v>
      </c>
      <c r="B56" s="75" t="s">
        <v>18</v>
      </c>
      <c r="C56" s="362" t="s">
        <v>335</v>
      </c>
      <c r="D56" s="76"/>
      <c r="E56" s="76"/>
      <c r="F56" s="76"/>
      <c r="G56" s="86" t="s">
        <v>16</v>
      </c>
      <c r="H56" s="117">
        <f>F60</f>
        <v>344.86</v>
      </c>
    </row>
    <row r="57" spans="1:8" s="458" customFormat="1" ht="12.75">
      <c r="A57" s="93"/>
      <c r="B57" s="94"/>
      <c r="C57" s="95"/>
      <c r="D57" s="96"/>
      <c r="E57" s="96"/>
      <c r="F57" s="96"/>
      <c r="G57" s="97"/>
      <c r="H57" s="101"/>
    </row>
    <row r="58" spans="1:8" s="458" customFormat="1" ht="38.25">
      <c r="A58" s="93"/>
      <c r="B58" s="94"/>
      <c r="C58" s="371" t="s">
        <v>331</v>
      </c>
      <c r="D58" s="236" t="s">
        <v>174</v>
      </c>
      <c r="E58" s="82" t="s">
        <v>175</v>
      </c>
      <c r="F58" s="385" t="s">
        <v>349</v>
      </c>
      <c r="G58" s="97"/>
      <c r="H58" s="50"/>
    </row>
    <row r="59" spans="1:8" s="458" customFormat="1" ht="12.75">
      <c r="A59" s="93"/>
      <c r="B59" s="94"/>
      <c r="C59" s="386" t="str">
        <f>C35</f>
        <v>Rua B - Lote 3</v>
      </c>
      <c r="D59" s="239">
        <f>D13</f>
        <v>172.43</v>
      </c>
      <c r="E59" s="387">
        <v>2</v>
      </c>
      <c r="F59" s="349">
        <f>D59*E59</f>
        <v>344.86</v>
      </c>
      <c r="G59" s="97"/>
      <c r="H59" s="50"/>
    </row>
    <row r="60" spans="1:8" s="458" customFormat="1" ht="15" customHeight="1">
      <c r="A60" s="93"/>
      <c r="B60" s="94"/>
      <c r="C60" s="98"/>
      <c r="D60" s="672" t="s">
        <v>153</v>
      </c>
      <c r="E60" s="672"/>
      <c r="F60" s="349">
        <f>SUM(F59:F59)</f>
        <v>344.86</v>
      </c>
      <c r="G60" s="97"/>
      <c r="H60" s="50"/>
    </row>
    <row r="61" spans="1:8" s="458" customFormat="1" ht="12.75">
      <c r="A61" s="277"/>
      <c r="B61" s="94"/>
      <c r="C61" s="98"/>
      <c r="D61" s="275"/>
      <c r="E61" s="83"/>
      <c r="F61" s="278"/>
      <c r="G61" s="97"/>
      <c r="H61" s="50"/>
    </row>
    <row r="62" spans="1:8" s="458" customFormat="1" ht="38.25">
      <c r="A62" s="74" t="s">
        <v>232</v>
      </c>
      <c r="B62" s="362" t="s">
        <v>325</v>
      </c>
      <c r="C62" s="362" t="s">
        <v>339</v>
      </c>
      <c r="D62" s="473"/>
      <c r="E62" s="70"/>
      <c r="F62" s="474"/>
      <c r="G62" s="475" t="s">
        <v>66</v>
      </c>
      <c r="H62" s="590">
        <f>50.2*H56/9421.18</f>
        <v>1.8375587771383204</v>
      </c>
    </row>
    <row r="63" spans="1:8" s="458" customFormat="1" ht="12.75">
      <c r="A63" s="277"/>
      <c r="B63" s="94"/>
      <c r="C63" s="279" t="s">
        <v>322</v>
      </c>
      <c r="D63" s="276"/>
      <c r="E63" s="57"/>
      <c r="F63" s="57"/>
      <c r="G63" s="97"/>
      <c r="H63" s="50"/>
    </row>
    <row r="64" spans="1:8" s="458" customFormat="1" ht="12.75">
      <c r="A64" s="93"/>
      <c r="B64" s="94"/>
      <c r="C64" s="98"/>
      <c r="D64" s="99"/>
      <c r="E64" s="57"/>
      <c r="F64" s="57"/>
      <c r="G64" s="97"/>
      <c r="H64" s="50"/>
    </row>
    <row r="65" spans="1:8" s="458" customFormat="1" ht="12.75">
      <c r="A65" s="74" t="s">
        <v>336</v>
      </c>
      <c r="B65" s="119" t="s">
        <v>364</v>
      </c>
      <c r="C65" s="362" t="s">
        <v>34</v>
      </c>
      <c r="D65" s="76"/>
      <c r="E65" s="76"/>
      <c r="F65" s="76"/>
      <c r="G65" s="86" t="s">
        <v>148</v>
      </c>
      <c r="H65" s="117">
        <f>F69</f>
        <v>1034.58</v>
      </c>
    </row>
    <row r="66" spans="1:8" s="458" customFormat="1" ht="12.75">
      <c r="A66" s="66"/>
      <c r="B66" s="67"/>
      <c r="C66" s="369"/>
      <c r="D66" s="68"/>
      <c r="E66" s="68"/>
      <c r="F66" s="68"/>
      <c r="G66" s="370"/>
      <c r="H66" s="69"/>
    </row>
    <row r="67" spans="1:8" s="458" customFormat="1" ht="12.75">
      <c r="A67" s="54"/>
      <c r="B67" s="55"/>
      <c r="C67" s="371" t="s">
        <v>331</v>
      </c>
      <c r="D67" s="56" t="s">
        <v>150</v>
      </c>
      <c r="E67" s="56" t="s">
        <v>151</v>
      </c>
      <c r="F67" s="56" t="s">
        <v>152</v>
      </c>
      <c r="G67" s="99"/>
      <c r="H67" s="59"/>
    </row>
    <row r="68" spans="1:8" s="458" customFormat="1" ht="12.75">
      <c r="A68" s="54"/>
      <c r="B68" s="55"/>
      <c r="C68" s="372" t="str">
        <f>C59</f>
        <v>Rua B - Lote 3</v>
      </c>
      <c r="D68" s="70">
        <f>D13</f>
        <v>172.43</v>
      </c>
      <c r="E68" s="70">
        <f>E13</f>
        <v>6</v>
      </c>
      <c r="F68" s="70">
        <f>D68*E68</f>
        <v>1034.58</v>
      </c>
      <c r="G68" s="99"/>
      <c r="H68" s="59"/>
    </row>
    <row r="69" spans="1:8" s="458" customFormat="1" ht="12.75">
      <c r="A69" s="78"/>
      <c r="B69" s="79"/>
      <c r="C69" s="459"/>
      <c r="D69" s="672" t="s">
        <v>153</v>
      </c>
      <c r="E69" s="672"/>
      <c r="F69" s="71">
        <f>SUM(F68:F68)</f>
        <v>1034.58</v>
      </c>
      <c r="G69" s="378"/>
      <c r="H69" s="92"/>
    </row>
    <row r="70" spans="1:8" s="235" customFormat="1" ht="14.25"/>
    <row r="71" spans="1:8" s="235" customFormat="1" ht="14.25"/>
    <row r="72" spans="1:8" s="235" customFormat="1" ht="14.25"/>
    <row r="73" spans="1:8">
      <c r="A73" s="235"/>
      <c r="B73" s="235"/>
      <c r="C73" s="235"/>
      <c r="D73" s="235"/>
      <c r="E73" s="235"/>
      <c r="F73" s="235"/>
      <c r="G73" s="235"/>
      <c r="H73" s="235"/>
    </row>
    <row r="74" spans="1:8">
      <c r="A74" s="235"/>
      <c r="B74" s="235"/>
      <c r="C74" s="235"/>
      <c r="D74" s="235"/>
      <c r="E74" s="235"/>
      <c r="F74" s="235"/>
      <c r="G74" s="235"/>
      <c r="H74" s="235"/>
    </row>
    <row r="75" spans="1:8">
      <c r="A75" s="235"/>
      <c r="B75" s="235"/>
      <c r="C75" s="235"/>
      <c r="D75" s="235"/>
      <c r="E75" s="235"/>
      <c r="F75" s="235"/>
      <c r="G75" s="235"/>
      <c r="H75" s="235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view="pageBreakPreview" topLeftCell="A61" zoomScale="106" zoomScaleNormal="100" zoomScaleSheetLayoutView="106" workbookViewId="0">
      <selection activeCell="H62" sqref="H6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655" t="s">
        <v>96</v>
      </c>
      <c r="B1" s="656"/>
      <c r="C1" s="656"/>
      <c r="D1" s="656"/>
      <c r="E1" s="656"/>
      <c r="F1" s="656"/>
      <c r="G1" s="656"/>
      <c r="H1" s="657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453</v>
      </c>
      <c r="B3" s="662"/>
      <c r="C3" s="662"/>
      <c r="D3" s="662"/>
      <c r="E3" s="662"/>
      <c r="F3" s="662"/>
      <c r="G3" s="662"/>
      <c r="H3" s="663"/>
    </row>
    <row r="4" spans="1:8" s="235" customFormat="1" ht="15" customHeight="1">
      <c r="A4" s="667" t="s">
        <v>98</v>
      </c>
      <c r="B4" s="668"/>
      <c r="C4" s="668"/>
      <c r="D4" s="668"/>
      <c r="E4" s="668"/>
      <c r="F4" s="668"/>
      <c r="G4" s="233"/>
      <c r="H4" s="234"/>
    </row>
    <row r="5" spans="1:8" s="235" customFormat="1" ht="15" customHeight="1">
      <c r="A5" s="47" t="s">
        <v>99</v>
      </c>
      <c r="B5" s="48"/>
      <c r="C5" s="48"/>
      <c r="D5" s="48"/>
      <c r="E5" s="233"/>
      <c r="F5" s="48"/>
      <c r="G5" s="233"/>
      <c r="H5" s="234"/>
    </row>
    <row r="6" spans="1:8" s="235" customFormat="1" ht="15" customHeight="1">
      <c r="A6" s="530" t="s">
        <v>440</v>
      </c>
      <c r="B6" s="48"/>
      <c r="C6" s="48"/>
      <c r="D6" s="48"/>
      <c r="E6" s="233"/>
      <c r="F6" s="48"/>
      <c r="G6" s="233"/>
      <c r="H6" s="234"/>
    </row>
    <row r="7" spans="1:8" s="235" customFormat="1">
      <c r="A7" s="54"/>
      <c r="B7" s="55"/>
      <c r="C7" s="233"/>
      <c r="D7" s="80"/>
      <c r="E7" s="57"/>
      <c r="F7" s="57"/>
      <c r="G7" s="58"/>
      <c r="H7" s="59"/>
    </row>
    <row r="8" spans="1:8" s="458" customFormat="1" ht="12.75">
      <c r="A8" s="51" t="s">
        <v>399</v>
      </c>
      <c r="B8" s="457"/>
      <c r="C8" s="684" t="s">
        <v>2</v>
      </c>
      <c r="D8" s="685"/>
      <c r="E8" s="685"/>
      <c r="F8" s="685"/>
      <c r="G8" s="685"/>
      <c r="H8" s="686"/>
    </row>
    <row r="9" spans="1:8" s="458" customFormat="1" ht="12.75">
      <c r="A9" s="87"/>
      <c r="B9" s="364"/>
      <c r="C9" s="365"/>
      <c r="D9" s="102"/>
      <c r="E9" s="102"/>
      <c r="F9" s="102"/>
      <c r="G9" s="103"/>
      <c r="H9" s="104"/>
    </row>
    <row r="10" spans="1:8" s="458" customFormat="1" ht="25.5">
      <c r="A10" s="366" t="s">
        <v>400</v>
      </c>
      <c r="B10" s="367" t="s">
        <v>19</v>
      </c>
      <c r="C10" s="368" t="s">
        <v>147</v>
      </c>
      <c r="D10" s="64"/>
      <c r="E10" s="64"/>
      <c r="F10" s="64"/>
      <c r="G10" s="65" t="s">
        <v>148</v>
      </c>
      <c r="H10" s="111">
        <f>F14</f>
        <v>1062.54</v>
      </c>
    </row>
    <row r="11" spans="1:8" s="458" customFormat="1" ht="12.75">
      <c r="A11" s="66"/>
      <c r="B11" s="67"/>
      <c r="C11" s="369"/>
      <c r="D11" s="68"/>
      <c r="E11" s="68"/>
      <c r="F11" s="68"/>
      <c r="G11" s="370"/>
      <c r="H11" s="69"/>
    </row>
    <row r="12" spans="1:8" s="458" customFormat="1" ht="12.75">
      <c r="A12" s="54"/>
      <c r="B12" s="55"/>
      <c r="C12" s="371" t="s">
        <v>331</v>
      </c>
      <c r="D12" s="56" t="s">
        <v>150</v>
      </c>
      <c r="E12" s="56" t="s">
        <v>151</v>
      </c>
      <c r="F12" s="56" t="s">
        <v>152</v>
      </c>
      <c r="G12" s="99"/>
      <c r="H12" s="59"/>
    </row>
    <row r="13" spans="1:8" s="458" customFormat="1" ht="12.75">
      <c r="A13" s="54"/>
      <c r="B13" s="55"/>
      <c r="C13" s="372" t="s">
        <v>454</v>
      </c>
      <c r="D13" s="70">
        <v>177.09</v>
      </c>
      <c r="E13" s="70">
        <v>6</v>
      </c>
      <c r="F13" s="70">
        <f>D13*E13</f>
        <v>1062.54</v>
      </c>
      <c r="G13" s="99"/>
      <c r="H13" s="59"/>
    </row>
    <row r="14" spans="1:8" s="458" customFormat="1" ht="12.75">
      <c r="A14" s="54"/>
      <c r="B14" s="55"/>
      <c r="C14" s="373"/>
      <c r="D14" s="672" t="s">
        <v>153</v>
      </c>
      <c r="E14" s="672"/>
      <c r="F14" s="71">
        <f>SUM(F13:F13)</f>
        <v>1062.54</v>
      </c>
      <c r="G14" s="99"/>
      <c r="H14" s="59"/>
    </row>
    <row r="15" spans="1:8" s="458" customFormat="1" ht="12.75">
      <c r="A15" s="54"/>
      <c r="B15" s="55"/>
      <c r="C15" s="373"/>
      <c r="D15" s="57"/>
      <c r="E15" s="57"/>
      <c r="F15" s="57"/>
      <c r="G15" s="99"/>
      <c r="H15" s="59"/>
    </row>
    <row r="16" spans="1:8" s="458" customFormat="1" ht="12.75">
      <c r="A16" s="87"/>
      <c r="B16" s="88"/>
      <c r="C16" s="89"/>
      <c r="D16" s="61"/>
      <c r="E16" s="61"/>
      <c r="F16" s="61"/>
      <c r="G16" s="62"/>
      <c r="H16" s="63"/>
    </row>
    <row r="17" spans="1:8" s="458" customFormat="1" ht="12.75">
      <c r="A17" s="72"/>
      <c r="B17" s="73"/>
      <c r="C17" s="375" t="s">
        <v>154</v>
      </c>
      <c r="D17" s="375"/>
      <c r="E17" s="375"/>
      <c r="F17" s="375"/>
      <c r="G17" s="375"/>
      <c r="H17" s="375"/>
    </row>
    <row r="18" spans="1:8" s="458" customFormat="1" ht="12.75">
      <c r="A18" s="72" t="s">
        <v>401</v>
      </c>
      <c r="B18" s="73"/>
      <c r="C18" s="375" t="s">
        <v>155</v>
      </c>
      <c r="D18" s="375"/>
      <c r="E18" s="375"/>
      <c r="F18" s="375"/>
      <c r="G18" s="375"/>
      <c r="H18" s="375"/>
    </row>
    <row r="19" spans="1:8" s="458" customFormat="1" ht="12.75">
      <c r="A19" s="54"/>
      <c r="B19" s="55"/>
      <c r="C19" s="55"/>
      <c r="D19" s="57"/>
      <c r="E19" s="57"/>
      <c r="F19" s="57"/>
      <c r="G19" s="99"/>
      <c r="H19" s="59"/>
    </row>
    <row r="20" spans="1:8" s="458" customFormat="1" ht="25.5">
      <c r="A20" s="74" t="s">
        <v>402</v>
      </c>
      <c r="B20" s="455" t="s">
        <v>191</v>
      </c>
      <c r="C20" s="362" t="s">
        <v>342</v>
      </c>
      <c r="D20" s="76"/>
      <c r="E20" s="76"/>
      <c r="F20" s="76"/>
      <c r="G20" s="60" t="s">
        <v>157</v>
      </c>
      <c r="H20" s="124">
        <f>D23</f>
        <v>161.584</v>
      </c>
    </row>
    <row r="21" spans="1:8" s="458" customFormat="1" ht="12.75">
      <c r="A21" s="66"/>
      <c r="B21" s="55"/>
      <c r="C21" s="371" t="s">
        <v>158</v>
      </c>
      <c r="D21" s="82" t="s">
        <v>159</v>
      </c>
      <c r="E21" s="68"/>
      <c r="F21" s="68"/>
      <c r="G21" s="370"/>
      <c r="H21" s="69"/>
    </row>
    <row r="22" spans="1:8" s="458" customFormat="1" ht="12.75">
      <c r="A22" s="54"/>
      <c r="B22" s="55"/>
      <c r="C22" s="372" t="str">
        <f>C13</f>
        <v>Rua C - Lote 3</v>
      </c>
      <c r="D22" s="120">
        <v>161.584</v>
      </c>
      <c r="E22" s="373"/>
      <c r="F22" s="373"/>
      <c r="G22" s="99"/>
      <c r="H22" s="59"/>
    </row>
    <row r="23" spans="1:8" s="458" customFormat="1" ht="12.75">
      <c r="A23" s="54"/>
      <c r="B23" s="55"/>
      <c r="C23" s="77" t="s">
        <v>153</v>
      </c>
      <c r="D23" s="464">
        <f>D22</f>
        <v>161.584</v>
      </c>
      <c r="E23" s="373"/>
      <c r="F23" s="373"/>
      <c r="G23" s="99"/>
      <c r="H23" s="59"/>
    </row>
    <row r="24" spans="1:8" s="458" customFormat="1" ht="12.75">
      <c r="A24" s="54"/>
      <c r="B24" s="55"/>
      <c r="C24" s="373"/>
      <c r="D24" s="373"/>
      <c r="E24" s="373"/>
      <c r="F24" s="373"/>
      <c r="G24" s="99"/>
      <c r="H24" s="59"/>
    </row>
    <row r="25" spans="1:8" s="458" customFormat="1" ht="12.75">
      <c r="A25" s="78"/>
      <c r="B25" s="79"/>
      <c r="C25" s="79"/>
      <c r="D25" s="80"/>
      <c r="E25" s="80"/>
      <c r="F25" s="80"/>
      <c r="G25" s="378"/>
      <c r="H25" s="59"/>
    </row>
    <row r="26" spans="1:8" s="458" customFormat="1" ht="25.5">
      <c r="A26" s="81" t="s">
        <v>403</v>
      </c>
      <c r="B26" s="456" t="s">
        <v>192</v>
      </c>
      <c r="C26" s="362" t="s">
        <v>160</v>
      </c>
      <c r="D26" s="76"/>
      <c r="E26" s="52"/>
      <c r="F26" s="76"/>
      <c r="G26" s="60" t="s">
        <v>161</v>
      </c>
      <c r="H26" s="117">
        <f>D30</f>
        <v>0.20899999999999999</v>
      </c>
    </row>
    <row r="27" spans="1:8" s="458" customFormat="1" ht="12.75">
      <c r="A27" s="66"/>
      <c r="B27" s="67"/>
      <c r="C27" s="369" t="s">
        <v>162</v>
      </c>
      <c r="D27" s="373"/>
      <c r="E27" s="373"/>
      <c r="F27" s="373"/>
      <c r="G27" s="370"/>
      <c r="H27" s="69"/>
    </row>
    <row r="28" spans="1:8" s="458" customFormat="1" ht="12.75">
      <c r="A28" s="54"/>
      <c r="B28" s="55"/>
      <c r="C28" s="371" t="s">
        <v>331</v>
      </c>
      <c r="D28" s="82" t="s">
        <v>163</v>
      </c>
      <c r="E28" s="373"/>
      <c r="F28" s="373"/>
      <c r="G28" s="99"/>
      <c r="H28" s="59"/>
    </row>
    <row r="29" spans="1:8" s="458" customFormat="1" ht="12.75">
      <c r="A29" s="54"/>
      <c r="B29" s="55"/>
      <c r="C29" s="372" t="str">
        <f>C22</f>
        <v>Rua C - Lote 3</v>
      </c>
      <c r="D29" s="120">
        <v>0.20899999999999999</v>
      </c>
      <c r="E29" s="373"/>
      <c r="F29" s="373"/>
      <c r="G29" s="99"/>
      <c r="H29" s="59"/>
    </row>
    <row r="30" spans="1:8" s="458" customFormat="1" ht="12.75">
      <c r="A30" s="54"/>
      <c r="B30" s="55"/>
      <c r="C30" s="77" t="s">
        <v>153</v>
      </c>
      <c r="D30" s="70">
        <f>D29</f>
        <v>0.20899999999999999</v>
      </c>
      <c r="E30" s="373"/>
      <c r="F30" s="373"/>
      <c r="G30" s="99"/>
      <c r="H30" s="59"/>
    </row>
    <row r="31" spans="1:8" s="458" customFormat="1" ht="12.75">
      <c r="A31" s="78"/>
      <c r="B31" s="55"/>
      <c r="C31" s="77"/>
      <c r="D31" s="105"/>
      <c r="E31" s="83"/>
      <c r="F31" s="83"/>
      <c r="G31" s="99"/>
      <c r="H31" s="59"/>
    </row>
    <row r="32" spans="1:8" s="458" customFormat="1" ht="25.5">
      <c r="A32" s="81" t="s">
        <v>404</v>
      </c>
      <c r="B32" s="119" t="s">
        <v>198</v>
      </c>
      <c r="C32" s="362" t="s">
        <v>333</v>
      </c>
      <c r="D32" s="76"/>
      <c r="E32" s="52"/>
      <c r="F32" s="76"/>
      <c r="G32" s="60" t="s">
        <v>164</v>
      </c>
      <c r="H32" s="117">
        <f>D36</f>
        <v>4.18</v>
      </c>
    </row>
    <row r="33" spans="1:8" s="458" customFormat="1" ht="12.75">
      <c r="A33" s="66"/>
      <c r="B33" s="67"/>
      <c r="C33" s="369" t="s">
        <v>165</v>
      </c>
      <c r="D33" s="373"/>
      <c r="E33" s="373"/>
      <c r="F33" s="373"/>
      <c r="G33" s="370"/>
      <c r="H33" s="69"/>
    </row>
    <row r="34" spans="1:8" s="458" customFormat="1" ht="12.75">
      <c r="A34" s="54"/>
      <c r="B34" s="55"/>
      <c r="C34" s="371" t="s">
        <v>331</v>
      </c>
      <c r="D34" s="82" t="s">
        <v>159</v>
      </c>
      <c r="E34" s="99"/>
      <c r="F34" s="99"/>
      <c r="G34" s="99"/>
      <c r="H34" s="59"/>
    </row>
    <row r="35" spans="1:8" s="458" customFormat="1" ht="12.75">
      <c r="A35" s="54"/>
      <c r="B35" s="55"/>
      <c r="C35" s="372" t="str">
        <f>C29</f>
        <v>Rua C - Lote 3</v>
      </c>
      <c r="D35" s="120">
        <v>4.18</v>
      </c>
      <c r="E35" s="99"/>
      <c r="F35" s="99"/>
      <c r="G35" s="99"/>
      <c r="H35" s="59"/>
    </row>
    <row r="36" spans="1:8" s="458" customFormat="1" ht="12.75">
      <c r="A36" s="54"/>
      <c r="B36" s="55"/>
      <c r="C36" s="77" t="s">
        <v>153</v>
      </c>
      <c r="D36" s="70">
        <f>D35</f>
        <v>4.18</v>
      </c>
      <c r="E36" s="99"/>
      <c r="F36" s="99"/>
      <c r="G36" s="99"/>
      <c r="H36" s="59"/>
    </row>
    <row r="37" spans="1:8" s="458" customFormat="1" ht="12.75">
      <c r="A37" s="78"/>
      <c r="B37" s="55"/>
      <c r="C37" s="371"/>
      <c r="D37" s="371"/>
      <c r="E37" s="371"/>
      <c r="F37" s="57"/>
      <c r="G37" s="99"/>
      <c r="H37" s="59"/>
    </row>
    <row r="38" spans="1:8" s="458" customFormat="1" ht="25.5">
      <c r="A38" s="74" t="s">
        <v>405</v>
      </c>
      <c r="B38" s="75" t="s">
        <v>195</v>
      </c>
      <c r="C38" s="362" t="s">
        <v>341</v>
      </c>
      <c r="D38" s="76"/>
      <c r="E38" s="76"/>
      <c r="F38" s="76"/>
      <c r="G38" s="60" t="s">
        <v>157</v>
      </c>
      <c r="H38" s="117">
        <f>D36</f>
        <v>4.18</v>
      </c>
    </row>
    <row r="39" spans="1:8" s="458" customFormat="1" ht="12.75">
      <c r="A39" s="66"/>
      <c r="B39" s="67"/>
      <c r="C39" s="369" t="s">
        <v>166</v>
      </c>
      <c r="D39" s="84"/>
      <c r="E39" s="84"/>
      <c r="F39" s="84"/>
      <c r="G39" s="370"/>
      <c r="H39" s="69"/>
    </row>
    <row r="40" spans="1:8" s="458" customFormat="1" ht="12.75">
      <c r="A40" s="54"/>
      <c r="B40" s="55"/>
      <c r="C40" s="373"/>
      <c r="D40" s="85"/>
      <c r="E40" s="85"/>
      <c r="F40" s="85"/>
      <c r="G40" s="99"/>
      <c r="H40" s="59"/>
    </row>
    <row r="41" spans="1:8" s="458" customFormat="1" ht="12.75">
      <c r="A41" s="74"/>
      <c r="B41" s="75"/>
      <c r="C41" s="362" t="s">
        <v>167</v>
      </c>
      <c r="D41" s="76"/>
      <c r="E41" s="76"/>
      <c r="F41" s="76"/>
      <c r="G41" s="86" t="s">
        <v>157</v>
      </c>
      <c r="H41" s="123">
        <f>H20-D36</f>
        <v>157.404</v>
      </c>
    </row>
    <row r="42" spans="1:8" s="458" customFormat="1" ht="12.75">
      <c r="A42" s="66"/>
      <c r="B42" s="67"/>
      <c r="C42" s="369" t="s">
        <v>168</v>
      </c>
      <c r="D42" s="84"/>
      <c r="E42" s="84"/>
      <c r="F42" s="84"/>
      <c r="G42" s="370"/>
      <c r="H42" s="69"/>
    </row>
    <row r="43" spans="1:8" s="458" customFormat="1" ht="12.75">
      <c r="A43" s="54"/>
      <c r="B43" s="55"/>
      <c r="C43" s="373"/>
      <c r="D43" s="85"/>
      <c r="E43" s="85"/>
      <c r="F43" s="85"/>
      <c r="G43" s="49"/>
      <c r="H43" s="59"/>
    </row>
    <row r="44" spans="1:8" s="458" customFormat="1" ht="25.5">
      <c r="A44" s="74" t="s">
        <v>406</v>
      </c>
      <c r="B44" s="75" t="s">
        <v>197</v>
      </c>
      <c r="C44" s="362" t="s">
        <v>169</v>
      </c>
      <c r="D44" s="76"/>
      <c r="E44" s="76"/>
      <c r="F44" s="76"/>
      <c r="G44" s="86" t="s">
        <v>170</v>
      </c>
      <c r="H44" s="117">
        <f>(H41)*5</f>
        <v>787.02</v>
      </c>
    </row>
    <row r="45" spans="1:8" s="458" customFormat="1" ht="12.75">
      <c r="A45" s="66"/>
      <c r="B45" s="67"/>
      <c r="C45" s="369" t="s">
        <v>168</v>
      </c>
      <c r="D45" s="84"/>
      <c r="E45" s="84"/>
      <c r="F45" s="84"/>
      <c r="G45" s="370"/>
      <c r="H45" s="69"/>
    </row>
    <row r="46" spans="1:8" s="458" customFormat="1" ht="12.75">
      <c r="A46" s="54"/>
      <c r="B46" s="55"/>
      <c r="C46" s="55"/>
      <c r="D46" s="57"/>
      <c r="E46" s="57"/>
      <c r="F46" s="57"/>
      <c r="G46" s="99"/>
      <c r="H46" s="59"/>
    </row>
    <row r="47" spans="1:8" s="458" customFormat="1" ht="15.75" customHeight="1">
      <c r="A47" s="72" t="s">
        <v>407</v>
      </c>
      <c r="B47" s="73"/>
      <c r="C47" s="675" t="s">
        <v>334</v>
      </c>
      <c r="D47" s="676"/>
      <c r="E47" s="676"/>
      <c r="F47" s="676"/>
      <c r="G47" s="676"/>
      <c r="H47" s="677"/>
    </row>
    <row r="48" spans="1:8" s="458" customFormat="1" ht="12.75">
      <c r="A48" s="87"/>
      <c r="B48" s="88"/>
      <c r="C48" s="89"/>
      <c r="D48" s="90"/>
      <c r="E48" s="90"/>
      <c r="F48" s="90"/>
      <c r="G48" s="382"/>
      <c r="H48" s="91"/>
    </row>
    <row r="49" spans="1:8" s="458" customFormat="1" ht="12.75">
      <c r="A49" s="78"/>
      <c r="B49" s="79"/>
      <c r="C49" s="79"/>
      <c r="D49" s="80"/>
      <c r="E49" s="80"/>
      <c r="F49" s="80"/>
      <c r="G49" s="378"/>
      <c r="H49" s="92"/>
    </row>
    <row r="50" spans="1:8" s="458" customFormat="1" ht="12.75">
      <c r="A50" s="74" t="s">
        <v>408</v>
      </c>
      <c r="B50" s="75" t="s">
        <v>20</v>
      </c>
      <c r="C50" s="362" t="s">
        <v>171</v>
      </c>
      <c r="D50" s="76"/>
      <c r="E50" s="76"/>
      <c r="F50" s="76"/>
      <c r="G50" s="60" t="s">
        <v>148</v>
      </c>
      <c r="H50" s="117">
        <f>H10</f>
        <v>1062.54</v>
      </c>
    </row>
    <row r="51" spans="1:8" s="458" customFormat="1" ht="12.75">
      <c r="A51" s="66"/>
      <c r="B51" s="67"/>
      <c r="C51" s="369" t="s">
        <v>172</v>
      </c>
      <c r="D51" s="68"/>
      <c r="E51" s="68"/>
      <c r="F51" s="68"/>
      <c r="G51" s="370"/>
      <c r="H51" s="69"/>
    </row>
    <row r="52" spans="1:8" s="458" customFormat="1" ht="12.75">
      <c r="A52" s="383"/>
      <c r="B52" s="373"/>
      <c r="C52" s="373"/>
      <c r="D52" s="373"/>
      <c r="E52" s="373"/>
      <c r="F52" s="373"/>
      <c r="G52" s="55"/>
      <c r="H52" s="384"/>
    </row>
    <row r="53" spans="1:8" s="458" customFormat="1" ht="25.5">
      <c r="A53" s="74" t="s">
        <v>409</v>
      </c>
      <c r="B53" s="75" t="s">
        <v>72</v>
      </c>
      <c r="C53" s="362" t="s">
        <v>343</v>
      </c>
      <c r="D53" s="76"/>
      <c r="E53" s="76"/>
      <c r="F53" s="76"/>
      <c r="G53" s="86" t="s">
        <v>14</v>
      </c>
      <c r="H53" s="117">
        <f>H50</f>
        <v>1062.54</v>
      </c>
    </row>
    <row r="54" spans="1:8" s="458" customFormat="1" ht="12.75">
      <c r="A54" s="383"/>
      <c r="B54" s="373"/>
      <c r="C54" s="373" t="s">
        <v>173</v>
      </c>
      <c r="D54" s="373"/>
      <c r="E54" s="373"/>
      <c r="F54" s="373"/>
      <c r="G54" s="373"/>
      <c r="H54" s="384"/>
    </row>
    <row r="55" spans="1:8" s="458" customFormat="1" ht="12.75">
      <c r="A55" s="383"/>
      <c r="B55" s="373"/>
      <c r="C55" s="373"/>
      <c r="D55" s="373"/>
      <c r="E55" s="373"/>
      <c r="F55" s="373"/>
      <c r="G55" s="373"/>
      <c r="H55" s="384"/>
    </row>
    <row r="56" spans="1:8" s="458" customFormat="1" ht="51">
      <c r="A56" s="74" t="s">
        <v>410</v>
      </c>
      <c r="B56" s="75" t="s">
        <v>18</v>
      </c>
      <c r="C56" s="362" t="s">
        <v>335</v>
      </c>
      <c r="D56" s="76"/>
      <c r="E56" s="76"/>
      <c r="F56" s="76"/>
      <c r="G56" s="86" t="s">
        <v>16</v>
      </c>
      <c r="H56" s="117">
        <f>F60</f>
        <v>354.18</v>
      </c>
    </row>
    <row r="57" spans="1:8" s="458" customFormat="1" ht="12.75">
      <c r="A57" s="93"/>
      <c r="B57" s="94"/>
      <c r="C57" s="95"/>
      <c r="D57" s="96"/>
      <c r="E57" s="96"/>
      <c r="F57" s="96"/>
      <c r="G57" s="97"/>
      <c r="H57" s="101"/>
    </row>
    <row r="58" spans="1:8" s="458" customFormat="1" ht="38.25">
      <c r="A58" s="93"/>
      <c r="B58" s="94"/>
      <c r="C58" s="371" t="s">
        <v>331</v>
      </c>
      <c r="D58" s="236" t="s">
        <v>174</v>
      </c>
      <c r="E58" s="82" t="s">
        <v>175</v>
      </c>
      <c r="F58" s="385" t="s">
        <v>349</v>
      </c>
      <c r="G58" s="97"/>
      <c r="H58" s="50"/>
    </row>
    <row r="59" spans="1:8" s="458" customFormat="1" ht="12.75">
      <c r="A59" s="93"/>
      <c r="B59" s="94"/>
      <c r="C59" s="386" t="str">
        <f>C35</f>
        <v>Rua C - Lote 3</v>
      </c>
      <c r="D59" s="239">
        <f>D13</f>
        <v>177.09</v>
      </c>
      <c r="E59" s="387">
        <v>2</v>
      </c>
      <c r="F59" s="349">
        <f>D59*E59</f>
        <v>354.18</v>
      </c>
      <c r="G59" s="97"/>
      <c r="H59" s="50"/>
    </row>
    <row r="60" spans="1:8" s="458" customFormat="1" ht="15" customHeight="1">
      <c r="A60" s="93"/>
      <c r="B60" s="94"/>
      <c r="C60" s="98"/>
      <c r="D60" s="672" t="s">
        <v>153</v>
      </c>
      <c r="E60" s="672"/>
      <c r="F60" s="349">
        <f>SUM(F59:F59)</f>
        <v>354.18</v>
      </c>
      <c r="G60" s="97"/>
      <c r="H60" s="50"/>
    </row>
    <row r="61" spans="1:8" s="458" customFormat="1" ht="12.75">
      <c r="A61" s="277"/>
      <c r="B61" s="94"/>
      <c r="C61" s="98"/>
      <c r="D61" s="275"/>
      <c r="E61" s="83"/>
      <c r="F61" s="278"/>
      <c r="G61" s="97"/>
      <c r="H61" s="50"/>
    </row>
    <row r="62" spans="1:8" s="458" customFormat="1" ht="38.25">
      <c r="A62" s="74" t="s">
        <v>411</v>
      </c>
      <c r="B62" s="362" t="s">
        <v>325</v>
      </c>
      <c r="C62" s="362" t="s">
        <v>339</v>
      </c>
      <c r="D62" s="473"/>
      <c r="E62" s="70"/>
      <c r="F62" s="474"/>
      <c r="G62" s="475" t="s">
        <v>66</v>
      </c>
      <c r="H62" s="590">
        <f>50.2*H56/9421.18</f>
        <v>1.8872196476449874</v>
      </c>
    </row>
    <row r="63" spans="1:8" s="458" customFormat="1" ht="12.75">
      <c r="A63" s="277"/>
      <c r="B63" s="94"/>
      <c r="C63" s="279" t="s">
        <v>322</v>
      </c>
      <c r="D63" s="276"/>
      <c r="E63" s="57"/>
      <c r="F63" s="57"/>
      <c r="G63" s="97"/>
      <c r="H63" s="50"/>
    </row>
    <row r="64" spans="1:8" s="458" customFormat="1" ht="12.75">
      <c r="A64" s="93"/>
      <c r="B64" s="94"/>
      <c r="C64" s="98"/>
      <c r="D64" s="99"/>
      <c r="E64" s="57"/>
      <c r="F64" s="57"/>
      <c r="G64" s="97"/>
      <c r="H64" s="50"/>
    </row>
    <row r="65" spans="1:8" s="458" customFormat="1" ht="12.75">
      <c r="A65" s="74" t="s">
        <v>412</v>
      </c>
      <c r="B65" s="119" t="s">
        <v>364</v>
      </c>
      <c r="C65" s="362" t="s">
        <v>34</v>
      </c>
      <c r="D65" s="76"/>
      <c r="E65" s="76"/>
      <c r="F65" s="76"/>
      <c r="G65" s="86" t="s">
        <v>148</v>
      </c>
      <c r="H65" s="117">
        <f>F69</f>
        <v>1062.54</v>
      </c>
    </row>
    <row r="66" spans="1:8" s="458" customFormat="1" ht="12.75">
      <c r="A66" s="66"/>
      <c r="B66" s="67"/>
      <c r="C66" s="369"/>
      <c r="D66" s="68"/>
      <c r="E66" s="68"/>
      <c r="F66" s="68"/>
      <c r="G66" s="370"/>
      <c r="H66" s="69"/>
    </row>
    <row r="67" spans="1:8" s="458" customFormat="1" ht="12.75">
      <c r="A67" s="54"/>
      <c r="B67" s="55"/>
      <c r="C67" s="371" t="s">
        <v>331</v>
      </c>
      <c r="D67" s="56" t="s">
        <v>150</v>
      </c>
      <c r="E67" s="56" t="s">
        <v>151</v>
      </c>
      <c r="F67" s="56" t="s">
        <v>152</v>
      </c>
      <c r="G67" s="99"/>
      <c r="H67" s="59"/>
    </row>
    <row r="68" spans="1:8" s="458" customFormat="1" ht="12.75">
      <c r="A68" s="54"/>
      <c r="B68" s="55"/>
      <c r="C68" s="372" t="str">
        <f>C59</f>
        <v>Rua C - Lote 3</v>
      </c>
      <c r="D68" s="70">
        <f>D13</f>
        <v>177.09</v>
      </c>
      <c r="E68" s="70">
        <f>E13</f>
        <v>6</v>
      </c>
      <c r="F68" s="70">
        <f>D68*E68</f>
        <v>1062.54</v>
      </c>
      <c r="G68" s="99"/>
      <c r="H68" s="59"/>
    </row>
    <row r="69" spans="1:8" s="458" customFormat="1" ht="12.75">
      <c r="A69" s="78"/>
      <c r="B69" s="79"/>
      <c r="C69" s="459"/>
      <c r="D69" s="672" t="s">
        <v>153</v>
      </c>
      <c r="E69" s="672"/>
      <c r="F69" s="71">
        <f>SUM(F68:F68)</f>
        <v>1062.54</v>
      </c>
      <c r="G69" s="378"/>
      <c r="H69" s="92"/>
    </row>
    <row r="70" spans="1:8" s="235" customFormat="1" ht="14.25"/>
    <row r="71" spans="1:8" s="235" customFormat="1" ht="14.25"/>
    <row r="72" spans="1:8" s="235" customFormat="1" ht="14.25"/>
    <row r="73" spans="1:8">
      <c r="A73" s="235"/>
      <c r="B73" s="235"/>
      <c r="C73" s="235"/>
      <c r="D73" s="235"/>
      <c r="E73" s="235"/>
      <c r="F73" s="235"/>
      <c r="G73" s="235"/>
      <c r="H73" s="235"/>
    </row>
    <row r="74" spans="1:8">
      <c r="A74" s="235"/>
      <c r="B74" s="235"/>
      <c r="C74" s="235"/>
      <c r="D74" s="235"/>
      <c r="E74" s="235"/>
      <c r="F74" s="235"/>
      <c r="G74" s="235"/>
      <c r="H74" s="235"/>
    </row>
    <row r="75" spans="1:8">
      <c r="A75" s="235"/>
      <c r="B75" s="235"/>
      <c r="C75" s="235"/>
      <c r="D75" s="235"/>
      <c r="E75" s="235"/>
      <c r="F75" s="235"/>
      <c r="G75" s="235"/>
      <c r="H75" s="235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view="pageBreakPreview" topLeftCell="A55" zoomScale="96" zoomScaleNormal="100" zoomScaleSheetLayoutView="96" workbookViewId="0">
      <selection activeCell="H62" sqref="H6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655" t="s">
        <v>96</v>
      </c>
      <c r="B1" s="656"/>
      <c r="C1" s="656"/>
      <c r="D1" s="656"/>
      <c r="E1" s="656"/>
      <c r="F1" s="656"/>
      <c r="G1" s="656"/>
      <c r="H1" s="657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455</v>
      </c>
      <c r="B3" s="662"/>
      <c r="C3" s="662"/>
      <c r="D3" s="662"/>
      <c r="E3" s="662"/>
      <c r="F3" s="662"/>
      <c r="G3" s="662"/>
      <c r="H3" s="663"/>
    </row>
    <row r="4" spans="1:8" s="235" customFormat="1" ht="15" customHeight="1">
      <c r="A4" s="667" t="s">
        <v>98</v>
      </c>
      <c r="B4" s="668"/>
      <c r="C4" s="668"/>
      <c r="D4" s="668"/>
      <c r="E4" s="668"/>
      <c r="F4" s="668"/>
      <c r="G4" s="233"/>
      <c r="H4" s="234"/>
    </row>
    <row r="5" spans="1:8" s="235" customFormat="1" ht="15" customHeight="1">
      <c r="A5" s="47" t="s">
        <v>99</v>
      </c>
      <c r="B5" s="48"/>
      <c r="C5" s="48"/>
      <c r="D5" s="48"/>
      <c r="E5" s="233"/>
      <c r="F5" s="48"/>
      <c r="G5" s="233"/>
      <c r="H5" s="234"/>
    </row>
    <row r="6" spans="1:8" s="235" customFormat="1" ht="15" customHeight="1">
      <c r="A6" s="530" t="s">
        <v>440</v>
      </c>
      <c r="B6" s="48"/>
      <c r="C6" s="48"/>
      <c r="D6" s="48"/>
      <c r="E6" s="233"/>
      <c r="F6" s="48"/>
      <c r="G6" s="233"/>
      <c r="H6" s="234"/>
    </row>
    <row r="7" spans="1:8" s="235" customFormat="1">
      <c r="A7" s="54"/>
      <c r="B7" s="55"/>
      <c r="C7" s="233"/>
      <c r="D7" s="80"/>
      <c r="E7" s="57"/>
      <c r="F7" s="57"/>
      <c r="G7" s="58"/>
      <c r="H7" s="59"/>
    </row>
    <row r="8" spans="1:8" s="458" customFormat="1" ht="12.75">
      <c r="A8" s="51" t="s">
        <v>413</v>
      </c>
      <c r="B8" s="457"/>
      <c r="C8" s="684" t="s">
        <v>2</v>
      </c>
      <c r="D8" s="685"/>
      <c r="E8" s="685"/>
      <c r="F8" s="685"/>
      <c r="G8" s="685"/>
      <c r="H8" s="686"/>
    </row>
    <row r="9" spans="1:8" s="458" customFormat="1" ht="12.75">
      <c r="A9" s="87"/>
      <c r="B9" s="364"/>
      <c r="C9" s="365"/>
      <c r="D9" s="102"/>
      <c r="E9" s="102"/>
      <c r="F9" s="102"/>
      <c r="G9" s="103"/>
      <c r="H9" s="104"/>
    </row>
    <row r="10" spans="1:8" s="458" customFormat="1" ht="25.5">
      <c r="A10" s="366" t="s">
        <v>414</v>
      </c>
      <c r="B10" s="367" t="s">
        <v>19</v>
      </c>
      <c r="C10" s="368" t="s">
        <v>147</v>
      </c>
      <c r="D10" s="64"/>
      <c r="E10" s="64"/>
      <c r="F10" s="64"/>
      <c r="G10" s="65" t="s">
        <v>148</v>
      </c>
      <c r="H10" s="111">
        <f>F14</f>
        <v>884.16000000000008</v>
      </c>
    </row>
    <row r="11" spans="1:8" s="458" customFormat="1" ht="12.75">
      <c r="A11" s="66"/>
      <c r="B11" s="67"/>
      <c r="C11" s="369"/>
      <c r="D11" s="68"/>
      <c r="E11" s="68"/>
      <c r="F11" s="68"/>
      <c r="G11" s="370"/>
      <c r="H11" s="69"/>
    </row>
    <row r="12" spans="1:8" s="458" customFormat="1" ht="12.75">
      <c r="A12" s="54"/>
      <c r="B12" s="55"/>
      <c r="C12" s="371" t="s">
        <v>331</v>
      </c>
      <c r="D12" s="56" t="s">
        <v>150</v>
      </c>
      <c r="E12" s="56" t="s">
        <v>151</v>
      </c>
      <c r="F12" s="56" t="s">
        <v>152</v>
      </c>
      <c r="G12" s="99"/>
      <c r="H12" s="59"/>
    </row>
    <row r="13" spans="1:8" s="458" customFormat="1" ht="12.75">
      <c r="A13" s="54"/>
      <c r="B13" s="55"/>
      <c r="C13" s="372" t="s">
        <v>456</v>
      </c>
      <c r="D13" s="70">
        <v>147.36000000000001</v>
      </c>
      <c r="E13" s="70">
        <v>6</v>
      </c>
      <c r="F13" s="70">
        <f>D13*E13</f>
        <v>884.16000000000008</v>
      </c>
      <c r="G13" s="99"/>
      <c r="H13" s="59"/>
    </row>
    <row r="14" spans="1:8" s="458" customFormat="1" ht="12.75">
      <c r="A14" s="54"/>
      <c r="B14" s="55"/>
      <c r="C14" s="373"/>
      <c r="D14" s="672" t="s">
        <v>153</v>
      </c>
      <c r="E14" s="672"/>
      <c r="F14" s="71">
        <f>SUM(F13:F13)</f>
        <v>884.16000000000008</v>
      </c>
      <c r="G14" s="99"/>
      <c r="H14" s="59"/>
    </row>
    <row r="15" spans="1:8" s="458" customFormat="1" ht="12.75">
      <c r="A15" s="54"/>
      <c r="B15" s="55"/>
      <c r="C15" s="373"/>
      <c r="D15" s="57"/>
      <c r="E15" s="57"/>
      <c r="F15" s="57"/>
      <c r="G15" s="99"/>
      <c r="H15" s="59"/>
    </row>
    <row r="16" spans="1:8" s="458" customFormat="1" ht="12.75">
      <c r="A16" s="87"/>
      <c r="B16" s="88"/>
      <c r="C16" s="89"/>
      <c r="D16" s="61"/>
      <c r="E16" s="61"/>
      <c r="F16" s="61"/>
      <c r="G16" s="62"/>
      <c r="H16" s="63"/>
    </row>
    <row r="17" spans="1:8" s="458" customFormat="1" ht="12.75">
      <c r="A17" s="72"/>
      <c r="B17" s="73"/>
      <c r="C17" s="375" t="s">
        <v>154</v>
      </c>
      <c r="D17" s="375"/>
      <c r="E17" s="375"/>
      <c r="F17" s="375"/>
      <c r="G17" s="375"/>
      <c r="H17" s="375"/>
    </row>
    <row r="18" spans="1:8" s="458" customFormat="1" ht="12.75">
      <c r="A18" s="72" t="s">
        <v>415</v>
      </c>
      <c r="B18" s="73"/>
      <c r="C18" s="375" t="s">
        <v>155</v>
      </c>
      <c r="D18" s="375"/>
      <c r="E18" s="375"/>
      <c r="F18" s="375"/>
      <c r="G18" s="375"/>
      <c r="H18" s="375"/>
    </row>
    <row r="19" spans="1:8" s="458" customFormat="1" ht="12.75">
      <c r="A19" s="54"/>
      <c r="B19" s="55"/>
      <c r="C19" s="55"/>
      <c r="D19" s="57"/>
      <c r="E19" s="57"/>
      <c r="F19" s="57"/>
      <c r="G19" s="99"/>
      <c r="H19" s="59"/>
    </row>
    <row r="20" spans="1:8" s="458" customFormat="1" ht="25.5">
      <c r="A20" s="74" t="s">
        <v>416</v>
      </c>
      <c r="B20" s="455" t="s">
        <v>191</v>
      </c>
      <c r="C20" s="362" t="s">
        <v>156</v>
      </c>
      <c r="D20" s="76"/>
      <c r="E20" s="76"/>
      <c r="F20" s="76"/>
      <c r="G20" s="60" t="s">
        <v>157</v>
      </c>
      <c r="H20" s="124">
        <f>D23</f>
        <v>156.07599999999999</v>
      </c>
    </row>
    <row r="21" spans="1:8" s="458" customFormat="1" ht="12.75">
      <c r="A21" s="66"/>
      <c r="B21" s="55"/>
      <c r="C21" s="371" t="s">
        <v>158</v>
      </c>
      <c r="D21" s="56" t="s">
        <v>159</v>
      </c>
      <c r="E21" s="68"/>
      <c r="F21" s="68"/>
      <c r="G21" s="370"/>
      <c r="H21" s="69"/>
    </row>
    <row r="22" spans="1:8" s="458" customFormat="1" ht="12.75">
      <c r="A22" s="54"/>
      <c r="B22" s="55"/>
      <c r="C22" s="372" t="str">
        <f>C13</f>
        <v xml:space="preserve">Rua D - Lote 3 </v>
      </c>
      <c r="D22" s="120">
        <v>156.07599999999999</v>
      </c>
      <c r="E22" s="373"/>
      <c r="F22" s="373"/>
      <c r="G22" s="99"/>
      <c r="H22" s="59"/>
    </row>
    <row r="23" spans="1:8" s="458" customFormat="1" ht="12.75">
      <c r="A23" s="54"/>
      <c r="B23" s="55"/>
      <c r="C23" s="77" t="s">
        <v>153</v>
      </c>
      <c r="D23" s="122">
        <f>D22</f>
        <v>156.07599999999999</v>
      </c>
      <c r="E23" s="373"/>
      <c r="F23" s="373"/>
      <c r="G23" s="99"/>
      <c r="H23" s="59"/>
    </row>
    <row r="24" spans="1:8" s="458" customFormat="1" ht="12.75">
      <c r="A24" s="54"/>
      <c r="B24" s="55"/>
      <c r="C24" s="373"/>
      <c r="D24" s="373"/>
      <c r="E24" s="373"/>
      <c r="F24" s="373"/>
      <c r="G24" s="99"/>
      <c r="H24" s="59"/>
    </row>
    <row r="25" spans="1:8" s="458" customFormat="1" ht="12.75">
      <c r="A25" s="78"/>
      <c r="B25" s="79"/>
      <c r="C25" s="79"/>
      <c r="D25" s="80"/>
      <c r="E25" s="80"/>
      <c r="F25" s="80"/>
      <c r="G25" s="378"/>
      <c r="H25" s="59"/>
    </row>
    <row r="26" spans="1:8" s="458" customFormat="1" ht="25.5">
      <c r="A26" s="81" t="s">
        <v>417</v>
      </c>
      <c r="B26" s="456" t="s">
        <v>192</v>
      </c>
      <c r="C26" s="362" t="s">
        <v>340</v>
      </c>
      <c r="D26" s="76"/>
      <c r="E26" s="52"/>
      <c r="F26" s="76"/>
      <c r="G26" s="60" t="s">
        <v>161</v>
      </c>
      <c r="H26" s="117">
        <f>D30</f>
        <v>0</v>
      </c>
    </row>
    <row r="27" spans="1:8" s="458" customFormat="1" ht="12.75">
      <c r="A27" s="66"/>
      <c r="B27" s="67"/>
      <c r="C27" s="369" t="s">
        <v>162</v>
      </c>
      <c r="D27" s="373"/>
      <c r="E27" s="373"/>
      <c r="F27" s="373"/>
      <c r="G27" s="370"/>
      <c r="H27" s="69"/>
    </row>
    <row r="28" spans="1:8" s="458" customFormat="1" ht="12.75">
      <c r="A28" s="54"/>
      <c r="B28" s="55"/>
      <c r="C28" s="371" t="s">
        <v>331</v>
      </c>
      <c r="D28" s="82" t="s">
        <v>163</v>
      </c>
      <c r="E28" s="373"/>
      <c r="F28" s="373"/>
      <c r="G28" s="99"/>
      <c r="H28" s="59"/>
    </row>
    <row r="29" spans="1:8" s="458" customFormat="1" ht="12.75">
      <c r="A29" s="54"/>
      <c r="B29" s="55"/>
      <c r="C29" s="372" t="str">
        <f>C22</f>
        <v xml:space="preserve">Rua D - Lote 3 </v>
      </c>
      <c r="D29" s="120">
        <v>0</v>
      </c>
      <c r="E29" s="373"/>
      <c r="F29" s="373"/>
      <c r="G29" s="99"/>
      <c r="H29" s="59"/>
    </row>
    <row r="30" spans="1:8" s="458" customFormat="1" ht="12.75">
      <c r="A30" s="54"/>
      <c r="B30" s="55"/>
      <c r="C30" s="77" t="s">
        <v>153</v>
      </c>
      <c r="D30" s="70">
        <f>D29</f>
        <v>0</v>
      </c>
      <c r="E30" s="373"/>
      <c r="F30" s="373"/>
      <c r="G30" s="99"/>
      <c r="H30" s="59"/>
    </row>
    <row r="31" spans="1:8" s="458" customFormat="1" ht="12.75">
      <c r="A31" s="78"/>
      <c r="B31" s="55"/>
      <c r="C31" s="77"/>
      <c r="D31" s="105"/>
      <c r="E31" s="83"/>
      <c r="F31" s="83"/>
      <c r="G31" s="99"/>
      <c r="H31" s="59"/>
    </row>
    <row r="32" spans="1:8" s="458" customFormat="1" ht="25.5">
      <c r="A32" s="81" t="s">
        <v>418</v>
      </c>
      <c r="B32" s="119" t="s">
        <v>198</v>
      </c>
      <c r="C32" s="362" t="s">
        <v>333</v>
      </c>
      <c r="D32" s="76"/>
      <c r="E32" s="52"/>
      <c r="F32" s="76"/>
      <c r="G32" s="60" t="s">
        <v>164</v>
      </c>
      <c r="H32" s="117">
        <f>D36</f>
        <v>0</v>
      </c>
    </row>
    <row r="33" spans="1:8" s="458" customFormat="1" ht="12.75">
      <c r="A33" s="66"/>
      <c r="B33" s="67"/>
      <c r="C33" s="369" t="s">
        <v>165</v>
      </c>
      <c r="D33" s="373"/>
      <c r="E33" s="373"/>
      <c r="F33" s="373"/>
      <c r="G33" s="370"/>
      <c r="H33" s="69"/>
    </row>
    <row r="34" spans="1:8" s="458" customFormat="1" ht="12.75">
      <c r="A34" s="54"/>
      <c r="B34" s="55"/>
      <c r="C34" s="371" t="s">
        <v>331</v>
      </c>
      <c r="D34" s="82" t="s">
        <v>159</v>
      </c>
      <c r="E34" s="99"/>
      <c r="F34" s="99"/>
      <c r="G34" s="99"/>
      <c r="H34" s="59"/>
    </row>
    <row r="35" spans="1:8" s="458" customFormat="1" ht="12.75">
      <c r="A35" s="54"/>
      <c r="B35" s="55"/>
      <c r="C35" s="372" t="str">
        <f>C29</f>
        <v xml:space="preserve">Rua D - Lote 3 </v>
      </c>
      <c r="D35" s="120">
        <v>0</v>
      </c>
      <c r="E35" s="99"/>
      <c r="F35" s="99"/>
      <c r="G35" s="99"/>
      <c r="H35" s="59"/>
    </row>
    <row r="36" spans="1:8" s="458" customFormat="1" ht="12.75">
      <c r="A36" s="54"/>
      <c r="B36" s="55"/>
      <c r="C36" s="77" t="s">
        <v>153</v>
      </c>
      <c r="D36" s="70">
        <f>D35</f>
        <v>0</v>
      </c>
      <c r="H36" s="59"/>
    </row>
    <row r="37" spans="1:8" s="458" customFormat="1" ht="12.75">
      <c r="A37" s="78"/>
      <c r="B37" s="55"/>
      <c r="C37" s="371"/>
      <c r="D37" s="371"/>
      <c r="E37" s="371"/>
      <c r="F37" s="57"/>
      <c r="G37" s="99"/>
      <c r="H37" s="59"/>
    </row>
    <row r="38" spans="1:8" s="458" customFormat="1" ht="25.5">
      <c r="A38" s="74" t="s">
        <v>419</v>
      </c>
      <c r="B38" s="75" t="s">
        <v>195</v>
      </c>
      <c r="C38" s="362" t="s">
        <v>341</v>
      </c>
      <c r="D38" s="76"/>
      <c r="E38" s="76"/>
      <c r="F38" s="76"/>
      <c r="G38" s="60" t="s">
        <v>157</v>
      </c>
      <c r="H38" s="117">
        <f>D36</f>
        <v>0</v>
      </c>
    </row>
    <row r="39" spans="1:8" s="458" customFormat="1" ht="12.75">
      <c r="A39" s="66"/>
      <c r="B39" s="67"/>
      <c r="C39" s="369" t="s">
        <v>166</v>
      </c>
      <c r="D39" s="84"/>
      <c r="E39" s="84"/>
      <c r="F39" s="84"/>
      <c r="G39" s="370"/>
      <c r="H39" s="69"/>
    </row>
    <row r="40" spans="1:8" s="458" customFormat="1" ht="12.75">
      <c r="A40" s="54"/>
      <c r="B40" s="55"/>
      <c r="C40" s="373"/>
      <c r="D40" s="85"/>
      <c r="E40" s="85"/>
      <c r="F40" s="85"/>
      <c r="G40" s="99"/>
      <c r="H40" s="59"/>
    </row>
    <row r="41" spans="1:8" s="458" customFormat="1" ht="12.75">
      <c r="A41" s="74"/>
      <c r="B41" s="75"/>
      <c r="C41" s="362" t="s">
        <v>167</v>
      </c>
      <c r="D41" s="76"/>
      <c r="E41" s="76"/>
      <c r="F41" s="76"/>
      <c r="G41" s="86" t="s">
        <v>157</v>
      </c>
      <c r="H41" s="123">
        <f>H20-D36</f>
        <v>156.07599999999999</v>
      </c>
    </row>
    <row r="42" spans="1:8" s="458" customFormat="1" ht="12.75">
      <c r="A42" s="66"/>
      <c r="B42" s="67"/>
      <c r="C42" s="369" t="s">
        <v>168</v>
      </c>
      <c r="D42" s="84"/>
      <c r="E42" s="84"/>
      <c r="F42" s="84"/>
      <c r="G42" s="370"/>
      <c r="H42" s="69"/>
    </row>
    <row r="43" spans="1:8" s="458" customFormat="1" ht="12.75">
      <c r="A43" s="54"/>
      <c r="B43" s="55"/>
      <c r="C43" s="373"/>
      <c r="D43" s="85"/>
      <c r="E43" s="85"/>
      <c r="F43" s="85"/>
      <c r="G43" s="49"/>
      <c r="H43" s="59"/>
    </row>
    <row r="44" spans="1:8" s="458" customFormat="1" ht="25.5">
      <c r="A44" s="74" t="s">
        <v>420</v>
      </c>
      <c r="B44" s="75" t="s">
        <v>197</v>
      </c>
      <c r="C44" s="362" t="s">
        <v>169</v>
      </c>
      <c r="D44" s="76"/>
      <c r="E44" s="76"/>
      <c r="F44" s="76"/>
      <c r="G44" s="86" t="s">
        <v>170</v>
      </c>
      <c r="H44" s="117">
        <f>(H41)*5</f>
        <v>780.38</v>
      </c>
    </row>
    <row r="45" spans="1:8" s="458" customFormat="1" ht="12.75">
      <c r="A45" s="66"/>
      <c r="B45" s="67"/>
      <c r="C45" s="369" t="s">
        <v>168</v>
      </c>
      <c r="D45" s="84"/>
      <c r="E45" s="84"/>
      <c r="F45" s="84"/>
      <c r="G45" s="370"/>
      <c r="H45" s="69"/>
    </row>
    <row r="46" spans="1:8" s="458" customFormat="1" ht="12.75">
      <c r="A46" s="54"/>
      <c r="B46" s="55"/>
      <c r="C46" s="55"/>
      <c r="D46" s="57"/>
      <c r="E46" s="57"/>
      <c r="F46" s="57"/>
      <c r="G46" s="99"/>
      <c r="H46" s="59"/>
    </row>
    <row r="47" spans="1:8" s="458" customFormat="1" ht="15.75" customHeight="1">
      <c r="A47" s="72" t="s">
        <v>421</v>
      </c>
      <c r="B47" s="73"/>
      <c r="C47" s="675" t="s">
        <v>334</v>
      </c>
      <c r="D47" s="676"/>
      <c r="E47" s="676"/>
      <c r="F47" s="676"/>
      <c r="G47" s="676"/>
      <c r="H47" s="677"/>
    </row>
    <row r="48" spans="1:8" s="458" customFormat="1" ht="12.75">
      <c r="A48" s="87"/>
      <c r="B48" s="88"/>
      <c r="C48" s="89"/>
      <c r="D48" s="90"/>
      <c r="E48" s="90"/>
      <c r="F48" s="90"/>
      <c r="G48" s="382"/>
      <c r="H48" s="91"/>
    </row>
    <row r="49" spans="1:8" s="458" customFormat="1" ht="12.75">
      <c r="A49" s="78"/>
      <c r="B49" s="79"/>
      <c r="C49" s="79"/>
      <c r="D49" s="80"/>
      <c r="E49" s="80"/>
      <c r="F49" s="80"/>
      <c r="G49" s="378"/>
      <c r="H49" s="92"/>
    </row>
    <row r="50" spans="1:8" s="458" customFormat="1" ht="12.75">
      <c r="A50" s="74" t="s">
        <v>422</v>
      </c>
      <c r="B50" s="75" t="s">
        <v>20</v>
      </c>
      <c r="C50" s="362" t="s">
        <v>171</v>
      </c>
      <c r="D50" s="76"/>
      <c r="E50" s="76"/>
      <c r="F50" s="76"/>
      <c r="G50" s="60" t="s">
        <v>148</v>
      </c>
      <c r="H50" s="117">
        <f>H10</f>
        <v>884.16000000000008</v>
      </c>
    </row>
    <row r="51" spans="1:8" s="458" customFormat="1" ht="12.75">
      <c r="A51" s="66"/>
      <c r="B51" s="67"/>
      <c r="C51" s="369" t="s">
        <v>172</v>
      </c>
      <c r="D51" s="68"/>
      <c r="E51" s="68"/>
      <c r="F51" s="68"/>
      <c r="G51" s="370"/>
      <c r="H51" s="69"/>
    </row>
    <row r="52" spans="1:8" s="458" customFormat="1" ht="12.75">
      <c r="A52" s="383"/>
      <c r="B52" s="373"/>
      <c r="C52" s="373"/>
      <c r="D52" s="373"/>
      <c r="E52" s="373"/>
      <c r="F52" s="373"/>
      <c r="G52" s="55"/>
      <c r="H52" s="384"/>
    </row>
    <row r="53" spans="1:8" s="458" customFormat="1" ht="25.5">
      <c r="A53" s="74" t="s">
        <v>423</v>
      </c>
      <c r="B53" s="75" t="s">
        <v>72</v>
      </c>
      <c r="C53" s="362" t="s">
        <v>343</v>
      </c>
      <c r="D53" s="76"/>
      <c r="E53" s="76"/>
      <c r="F53" s="76"/>
      <c r="G53" s="86" t="s">
        <v>14</v>
      </c>
      <c r="H53" s="117">
        <f>H50</f>
        <v>884.16000000000008</v>
      </c>
    </row>
    <row r="54" spans="1:8" s="458" customFormat="1" ht="12.75">
      <c r="A54" s="383"/>
      <c r="B54" s="373"/>
      <c r="C54" s="373" t="s">
        <v>173</v>
      </c>
      <c r="D54" s="373"/>
      <c r="E54" s="373"/>
      <c r="F54" s="373"/>
      <c r="G54" s="373"/>
      <c r="H54" s="384"/>
    </row>
    <row r="55" spans="1:8" s="458" customFormat="1" ht="12.75">
      <c r="A55" s="383"/>
      <c r="B55" s="373"/>
      <c r="C55" s="373"/>
      <c r="D55" s="373"/>
      <c r="E55" s="373"/>
      <c r="F55" s="373"/>
      <c r="G55" s="373"/>
      <c r="H55" s="384"/>
    </row>
    <row r="56" spans="1:8" s="458" customFormat="1" ht="51">
      <c r="A56" s="74" t="s">
        <v>424</v>
      </c>
      <c r="B56" s="75" t="s">
        <v>18</v>
      </c>
      <c r="C56" s="362" t="s">
        <v>335</v>
      </c>
      <c r="D56" s="76"/>
      <c r="E56" s="76"/>
      <c r="F56" s="76"/>
      <c r="G56" s="86" t="s">
        <v>16</v>
      </c>
      <c r="H56" s="117">
        <f>F60</f>
        <v>294.72000000000003</v>
      </c>
    </row>
    <row r="57" spans="1:8" s="458" customFormat="1" ht="12.75">
      <c r="A57" s="93"/>
      <c r="B57" s="94"/>
      <c r="C57" s="95"/>
      <c r="D57" s="96"/>
      <c r="E57" s="96"/>
      <c r="F57" s="96"/>
      <c r="G57" s="97"/>
      <c r="H57" s="101"/>
    </row>
    <row r="58" spans="1:8" s="458" customFormat="1" ht="38.25">
      <c r="A58" s="93"/>
      <c r="B58" s="94"/>
      <c r="C58" s="371" t="s">
        <v>331</v>
      </c>
      <c r="D58" s="236" t="s">
        <v>174</v>
      </c>
      <c r="E58" s="82" t="s">
        <v>175</v>
      </c>
      <c r="F58" s="385" t="s">
        <v>349</v>
      </c>
      <c r="G58" s="97"/>
      <c r="H58" s="50"/>
    </row>
    <row r="59" spans="1:8" s="458" customFormat="1" ht="12.75">
      <c r="A59" s="93"/>
      <c r="B59" s="94"/>
      <c r="C59" s="386" t="str">
        <f>C35</f>
        <v xml:space="preserve">Rua D - Lote 3 </v>
      </c>
      <c r="D59" s="239">
        <f>D13</f>
        <v>147.36000000000001</v>
      </c>
      <c r="E59" s="387">
        <v>2</v>
      </c>
      <c r="F59" s="349">
        <f>D59*E59</f>
        <v>294.72000000000003</v>
      </c>
      <c r="G59" s="97"/>
      <c r="H59" s="50"/>
    </row>
    <row r="60" spans="1:8" s="458" customFormat="1" ht="15" customHeight="1">
      <c r="A60" s="93"/>
      <c r="B60" s="94"/>
      <c r="C60" s="98"/>
      <c r="D60" s="672" t="s">
        <v>153</v>
      </c>
      <c r="E60" s="672"/>
      <c r="F60" s="349">
        <f>SUM(F59:F59)</f>
        <v>294.72000000000003</v>
      </c>
      <c r="G60" s="97"/>
      <c r="H60" s="50"/>
    </row>
    <row r="61" spans="1:8" s="458" customFormat="1" ht="12.75">
      <c r="A61" s="277"/>
      <c r="B61" s="94"/>
      <c r="C61" s="98"/>
      <c r="D61" s="275"/>
      <c r="E61" s="83"/>
      <c r="F61" s="278"/>
      <c r="G61" s="97"/>
      <c r="H61" s="50"/>
    </row>
    <row r="62" spans="1:8" s="458" customFormat="1" ht="38.25">
      <c r="A62" s="74" t="s">
        <v>425</v>
      </c>
      <c r="B62" s="362" t="s">
        <v>325</v>
      </c>
      <c r="C62" s="362" t="s">
        <v>339</v>
      </c>
      <c r="D62" s="473"/>
      <c r="E62" s="70"/>
      <c r="F62" s="474"/>
      <c r="G62" s="475" t="s">
        <v>66</v>
      </c>
      <c r="H62" s="117">
        <v>0</v>
      </c>
    </row>
    <row r="63" spans="1:8" s="458" customFormat="1" ht="12.75">
      <c r="A63" s="277"/>
      <c r="B63" s="94"/>
      <c r="C63" s="279" t="s">
        <v>322</v>
      </c>
      <c r="D63" s="276"/>
      <c r="E63" s="57"/>
      <c r="F63" s="57"/>
      <c r="G63" s="97"/>
      <c r="H63" s="50"/>
    </row>
    <row r="64" spans="1:8" s="458" customFormat="1" ht="12.75">
      <c r="A64" s="93"/>
      <c r="B64" s="94"/>
      <c r="C64" s="98"/>
      <c r="D64" s="99"/>
      <c r="E64" s="57"/>
      <c r="F64" s="57"/>
      <c r="G64" s="97"/>
      <c r="H64" s="50"/>
    </row>
    <row r="65" spans="1:8" s="458" customFormat="1" ht="12.75">
      <c r="A65" s="74" t="s">
        <v>426</v>
      </c>
      <c r="B65" s="119" t="s">
        <v>364</v>
      </c>
      <c r="C65" s="362" t="s">
        <v>34</v>
      </c>
      <c r="D65" s="76"/>
      <c r="E65" s="76"/>
      <c r="F65" s="76"/>
      <c r="G65" s="86" t="s">
        <v>148</v>
      </c>
      <c r="H65" s="117">
        <f>F69</f>
        <v>884.16000000000008</v>
      </c>
    </row>
    <row r="66" spans="1:8" s="458" customFormat="1" ht="12.75">
      <c r="A66" s="66"/>
      <c r="B66" s="67"/>
      <c r="C66" s="369"/>
      <c r="D66" s="68"/>
      <c r="E66" s="68"/>
      <c r="F66" s="68"/>
      <c r="G66" s="370"/>
      <c r="H66" s="69"/>
    </row>
    <row r="67" spans="1:8" s="458" customFormat="1" ht="12.75">
      <c r="A67" s="54"/>
      <c r="B67" s="55"/>
      <c r="C67" s="371" t="s">
        <v>331</v>
      </c>
      <c r="D67" s="56" t="s">
        <v>150</v>
      </c>
      <c r="E67" s="56" t="s">
        <v>151</v>
      </c>
      <c r="F67" s="56" t="s">
        <v>152</v>
      </c>
      <c r="G67" s="99"/>
      <c r="H67" s="59"/>
    </row>
    <row r="68" spans="1:8" s="458" customFormat="1" ht="12.75">
      <c r="A68" s="54"/>
      <c r="B68" s="55"/>
      <c r="C68" s="372" t="str">
        <f>C59</f>
        <v xml:space="preserve">Rua D - Lote 3 </v>
      </c>
      <c r="D68" s="70">
        <f>D13</f>
        <v>147.36000000000001</v>
      </c>
      <c r="E68" s="70">
        <f>E13</f>
        <v>6</v>
      </c>
      <c r="F68" s="70">
        <f>D68*E68</f>
        <v>884.16000000000008</v>
      </c>
      <c r="G68" s="99"/>
      <c r="H68" s="59"/>
    </row>
    <row r="69" spans="1:8" s="458" customFormat="1" ht="12.75">
      <c r="A69" s="78"/>
      <c r="B69" s="79"/>
      <c r="C69" s="459"/>
      <c r="D69" s="672" t="s">
        <v>153</v>
      </c>
      <c r="E69" s="672"/>
      <c r="F69" s="71">
        <f>SUM(F68:F68)</f>
        <v>884.16000000000008</v>
      </c>
      <c r="G69" s="378"/>
      <c r="H69" s="92"/>
    </row>
    <row r="70" spans="1:8" s="235" customFormat="1" ht="14.25"/>
    <row r="71" spans="1:8" s="235" customFormat="1" ht="14.25"/>
    <row r="72" spans="1:8" s="235" customFormat="1" ht="14.25"/>
    <row r="73" spans="1:8">
      <c r="A73" s="235"/>
      <c r="B73" s="235"/>
      <c r="C73" s="235"/>
      <c r="D73" s="235"/>
      <c r="E73" s="235"/>
      <c r="F73" s="235"/>
      <c r="G73" s="235"/>
      <c r="H73" s="235"/>
    </row>
    <row r="74" spans="1:8">
      <c r="A74" s="235"/>
      <c r="B74" s="235"/>
      <c r="C74" s="235"/>
      <c r="D74" s="235"/>
      <c r="E74" s="235"/>
      <c r="F74" s="235"/>
      <c r="G74" s="235"/>
      <c r="H74" s="235"/>
    </row>
    <row r="75" spans="1:8">
      <c r="A75" s="235"/>
      <c r="B75" s="235"/>
      <c r="C75" s="235"/>
      <c r="D75" s="235"/>
      <c r="E75" s="235"/>
      <c r="F75" s="235"/>
      <c r="G75" s="235"/>
      <c r="H75" s="235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opLeftCell="A61" workbookViewId="0">
      <selection activeCell="J70" sqref="J70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655" t="s">
        <v>96</v>
      </c>
      <c r="B1" s="656"/>
      <c r="C1" s="656"/>
      <c r="D1" s="656"/>
      <c r="E1" s="656"/>
      <c r="F1" s="656"/>
      <c r="G1" s="656"/>
      <c r="H1" s="657"/>
    </row>
    <row r="2" spans="1:8" ht="14.25" customHeight="1">
      <c r="A2" s="658" t="s">
        <v>97</v>
      </c>
      <c r="B2" s="659"/>
      <c r="C2" s="659"/>
      <c r="D2" s="659"/>
      <c r="E2" s="659"/>
      <c r="F2" s="659"/>
      <c r="G2" s="659"/>
      <c r="H2" s="660"/>
    </row>
    <row r="3" spans="1:8" ht="21" customHeight="1" thickBot="1">
      <c r="A3" s="661" t="s">
        <v>471</v>
      </c>
      <c r="B3" s="662"/>
      <c r="C3" s="662"/>
      <c r="D3" s="662"/>
      <c r="E3" s="662"/>
      <c r="F3" s="662"/>
      <c r="G3" s="662"/>
      <c r="H3" s="663"/>
    </row>
    <row r="4" spans="1:8" s="235" customFormat="1" ht="15" customHeight="1">
      <c r="A4" s="667" t="s">
        <v>98</v>
      </c>
      <c r="B4" s="668"/>
      <c r="C4" s="668"/>
      <c r="D4" s="668"/>
      <c r="E4" s="668"/>
      <c r="F4" s="668"/>
      <c r="G4" s="233"/>
      <c r="H4" s="234"/>
    </row>
    <row r="5" spans="1:8" s="235" customFormat="1" ht="15" customHeight="1">
      <c r="A5" s="47" t="s">
        <v>99</v>
      </c>
      <c r="B5" s="48"/>
      <c r="C5" s="48"/>
      <c r="D5" s="48"/>
      <c r="E5" s="233"/>
      <c r="F5" s="48"/>
      <c r="G5" s="233"/>
      <c r="H5" s="234"/>
    </row>
    <row r="6" spans="1:8" s="235" customFormat="1" ht="15" customHeight="1">
      <c r="A6" s="530" t="s">
        <v>440</v>
      </c>
      <c r="B6" s="48"/>
      <c r="C6" s="48"/>
      <c r="D6" s="48"/>
      <c r="E6" s="233"/>
      <c r="F6" s="48"/>
      <c r="G6" s="233"/>
      <c r="H6" s="234"/>
    </row>
    <row r="7" spans="1:8" s="235" customFormat="1">
      <c r="A7" s="54"/>
      <c r="B7" s="55"/>
      <c r="C7" s="233"/>
      <c r="D7" s="80"/>
      <c r="E7" s="57"/>
      <c r="F7" s="57"/>
      <c r="G7" s="58"/>
      <c r="H7" s="59"/>
    </row>
    <row r="8" spans="1:8" s="458" customFormat="1" ht="12.75">
      <c r="A8" s="51" t="s">
        <v>457</v>
      </c>
      <c r="B8" s="457"/>
      <c r="C8" s="684" t="s">
        <v>2</v>
      </c>
      <c r="D8" s="685"/>
      <c r="E8" s="685"/>
      <c r="F8" s="685"/>
      <c r="G8" s="685"/>
      <c r="H8" s="686"/>
    </row>
    <row r="9" spans="1:8" s="458" customFormat="1" ht="12.75">
      <c r="A9" s="87"/>
      <c r="B9" s="364"/>
      <c r="C9" s="365"/>
      <c r="D9" s="102"/>
      <c r="E9" s="102"/>
      <c r="F9" s="102"/>
      <c r="G9" s="103"/>
      <c r="H9" s="104"/>
    </row>
    <row r="10" spans="1:8" s="458" customFormat="1" ht="25.5">
      <c r="A10" s="366" t="s">
        <v>458</v>
      </c>
      <c r="B10" s="367" t="s">
        <v>19</v>
      </c>
      <c r="C10" s="368" t="s">
        <v>147</v>
      </c>
      <c r="D10" s="64"/>
      <c r="E10" s="64"/>
      <c r="F10" s="64"/>
      <c r="G10" s="65" t="s">
        <v>148</v>
      </c>
      <c r="H10" s="111">
        <f>F14</f>
        <v>282.06</v>
      </c>
    </row>
    <row r="11" spans="1:8" s="458" customFormat="1" ht="12.75">
      <c r="A11" s="66"/>
      <c r="B11" s="67"/>
      <c r="C11" s="369"/>
      <c r="D11" s="68"/>
      <c r="E11" s="68"/>
      <c r="F11" s="68"/>
      <c r="G11" s="370"/>
      <c r="H11" s="69"/>
    </row>
    <row r="12" spans="1:8" s="458" customFormat="1" ht="12.75">
      <c r="A12" s="54"/>
      <c r="B12" s="55"/>
      <c r="C12" s="371" t="s">
        <v>331</v>
      </c>
      <c r="D12" s="56" t="s">
        <v>150</v>
      </c>
      <c r="E12" s="56" t="s">
        <v>151</v>
      </c>
      <c r="F12" s="56" t="s">
        <v>152</v>
      </c>
      <c r="G12" s="99"/>
      <c r="H12" s="59"/>
    </row>
    <row r="13" spans="1:8" s="458" customFormat="1" ht="12.75">
      <c r="A13" s="54"/>
      <c r="B13" s="55"/>
      <c r="C13" s="372" t="s">
        <v>472</v>
      </c>
      <c r="D13" s="70">
        <v>47.01</v>
      </c>
      <c r="E13" s="70">
        <v>6</v>
      </c>
      <c r="F13" s="70">
        <f>D13*E13</f>
        <v>282.06</v>
      </c>
      <c r="G13" s="99"/>
      <c r="H13" s="59"/>
    </row>
    <row r="14" spans="1:8" s="458" customFormat="1" ht="12.75">
      <c r="A14" s="54"/>
      <c r="B14" s="55"/>
      <c r="C14" s="373"/>
      <c r="D14" s="672" t="s">
        <v>153</v>
      </c>
      <c r="E14" s="672"/>
      <c r="F14" s="71">
        <f>SUM(F13:F13)</f>
        <v>282.06</v>
      </c>
      <c r="G14" s="99"/>
      <c r="H14" s="59"/>
    </row>
    <row r="15" spans="1:8" s="458" customFormat="1" ht="12.75">
      <c r="A15" s="54"/>
      <c r="B15" s="55"/>
      <c r="C15" s="373"/>
      <c r="D15" s="57"/>
      <c r="E15" s="57"/>
      <c r="F15" s="57"/>
      <c r="G15" s="99"/>
      <c r="H15" s="59"/>
    </row>
    <row r="16" spans="1:8" s="458" customFormat="1" ht="12.75">
      <c r="A16" s="87"/>
      <c r="B16" s="88"/>
      <c r="C16" s="89"/>
      <c r="D16" s="61"/>
      <c r="E16" s="61"/>
      <c r="F16" s="61"/>
      <c r="G16" s="62"/>
      <c r="H16" s="63"/>
    </row>
    <row r="17" spans="1:8" s="458" customFormat="1" ht="12.75">
      <c r="A17" s="72"/>
      <c r="B17" s="73"/>
      <c r="C17" s="375" t="s">
        <v>154</v>
      </c>
      <c r="D17" s="375"/>
      <c r="E17" s="375"/>
      <c r="F17" s="375"/>
      <c r="G17" s="375"/>
      <c r="H17" s="375"/>
    </row>
    <row r="18" spans="1:8" s="458" customFormat="1" ht="12.75">
      <c r="A18" s="72" t="s">
        <v>459</v>
      </c>
      <c r="B18" s="73"/>
      <c r="C18" s="375" t="s">
        <v>155</v>
      </c>
      <c r="D18" s="375"/>
      <c r="E18" s="375"/>
      <c r="F18" s="375"/>
      <c r="G18" s="375"/>
      <c r="H18" s="375"/>
    </row>
    <row r="19" spans="1:8" s="458" customFormat="1" ht="12.75">
      <c r="A19" s="54"/>
      <c r="B19" s="55"/>
      <c r="C19" s="55"/>
      <c r="D19" s="57"/>
      <c r="E19" s="57"/>
      <c r="F19" s="57"/>
      <c r="G19" s="99"/>
      <c r="H19" s="59"/>
    </row>
    <row r="20" spans="1:8" s="458" customFormat="1" ht="25.5">
      <c r="A20" s="74" t="s">
        <v>460</v>
      </c>
      <c r="B20" s="455" t="s">
        <v>191</v>
      </c>
      <c r="C20" s="362" t="s">
        <v>156</v>
      </c>
      <c r="D20" s="76"/>
      <c r="E20" s="76"/>
      <c r="F20" s="76"/>
      <c r="G20" s="60" t="s">
        <v>157</v>
      </c>
      <c r="H20" s="124">
        <f>D23</f>
        <v>50.485999999999997</v>
      </c>
    </row>
    <row r="21" spans="1:8" s="458" customFormat="1" ht="12.75">
      <c r="A21" s="66"/>
      <c r="B21" s="55"/>
      <c r="C21" s="371" t="s">
        <v>158</v>
      </c>
      <c r="D21" s="56" t="s">
        <v>159</v>
      </c>
      <c r="E21" s="68"/>
      <c r="F21" s="68"/>
      <c r="G21" s="370"/>
      <c r="H21" s="69"/>
    </row>
    <row r="22" spans="1:8" s="458" customFormat="1" ht="12.75">
      <c r="A22" s="54"/>
      <c r="B22" s="55"/>
      <c r="C22" s="372" t="str">
        <f>C13</f>
        <v xml:space="preserve">Rua E - Lote 3 </v>
      </c>
      <c r="D22" s="120">
        <v>50.485999999999997</v>
      </c>
      <c r="E22" s="373"/>
      <c r="F22" s="373"/>
      <c r="G22" s="99"/>
      <c r="H22" s="59"/>
    </row>
    <row r="23" spans="1:8" s="458" customFormat="1" ht="12.75">
      <c r="A23" s="54"/>
      <c r="B23" s="55"/>
      <c r="C23" s="77" t="s">
        <v>153</v>
      </c>
      <c r="D23" s="122">
        <f>D22</f>
        <v>50.485999999999997</v>
      </c>
      <c r="E23" s="373"/>
      <c r="F23" s="373"/>
      <c r="G23" s="99"/>
      <c r="H23" s="59"/>
    </row>
    <row r="24" spans="1:8" s="458" customFormat="1" ht="12.75">
      <c r="A24" s="54"/>
      <c r="B24" s="55"/>
      <c r="C24" s="373"/>
      <c r="D24" s="373"/>
      <c r="E24" s="373"/>
      <c r="F24" s="373"/>
      <c r="G24" s="99"/>
      <c r="H24" s="59"/>
    </row>
    <row r="25" spans="1:8" s="458" customFormat="1" ht="12.75">
      <c r="A25" s="78"/>
      <c r="B25" s="79"/>
      <c r="C25" s="79"/>
      <c r="D25" s="80"/>
      <c r="E25" s="80"/>
      <c r="F25" s="80"/>
      <c r="G25" s="378"/>
      <c r="H25" s="59"/>
    </row>
    <row r="26" spans="1:8" s="458" customFormat="1" ht="25.5">
      <c r="A26" s="81" t="s">
        <v>461</v>
      </c>
      <c r="B26" s="456" t="s">
        <v>192</v>
      </c>
      <c r="C26" s="362" t="s">
        <v>340</v>
      </c>
      <c r="D26" s="76"/>
      <c r="E26" s="52"/>
      <c r="F26" s="76"/>
      <c r="G26" s="60" t="s">
        <v>161</v>
      </c>
      <c r="H26" s="117">
        <f>D30</f>
        <v>0</v>
      </c>
    </row>
    <row r="27" spans="1:8" s="458" customFormat="1" ht="12.75">
      <c r="A27" s="66"/>
      <c r="B27" s="67"/>
      <c r="C27" s="369" t="s">
        <v>162</v>
      </c>
      <c r="D27" s="373"/>
      <c r="E27" s="373"/>
      <c r="F27" s="373"/>
      <c r="G27" s="370"/>
      <c r="H27" s="69"/>
    </row>
    <row r="28" spans="1:8" s="458" customFormat="1" ht="12.75">
      <c r="A28" s="54"/>
      <c r="B28" s="55"/>
      <c r="C28" s="371" t="s">
        <v>331</v>
      </c>
      <c r="D28" s="82" t="s">
        <v>163</v>
      </c>
      <c r="E28" s="373"/>
      <c r="F28" s="373"/>
      <c r="G28" s="99"/>
      <c r="H28" s="59"/>
    </row>
    <row r="29" spans="1:8" s="458" customFormat="1" ht="12.75">
      <c r="A29" s="54"/>
      <c r="B29" s="55"/>
      <c r="C29" s="372" t="str">
        <f>C22</f>
        <v xml:space="preserve">Rua E - Lote 3 </v>
      </c>
      <c r="D29" s="120">
        <v>0</v>
      </c>
      <c r="E29" s="373"/>
      <c r="F29" s="373"/>
      <c r="G29" s="99"/>
      <c r="H29" s="59"/>
    </row>
    <row r="30" spans="1:8" s="458" customFormat="1" ht="12.75">
      <c r="A30" s="54"/>
      <c r="B30" s="55"/>
      <c r="C30" s="77" t="s">
        <v>153</v>
      </c>
      <c r="D30" s="70">
        <f>D29</f>
        <v>0</v>
      </c>
      <c r="E30" s="373"/>
      <c r="F30" s="373"/>
      <c r="G30" s="99"/>
      <c r="H30" s="59"/>
    </row>
    <row r="31" spans="1:8" s="458" customFormat="1" ht="12.75">
      <c r="A31" s="78"/>
      <c r="B31" s="55"/>
      <c r="C31" s="77"/>
      <c r="D31" s="105"/>
      <c r="E31" s="83"/>
      <c r="F31" s="83"/>
      <c r="G31" s="99"/>
      <c r="H31" s="59"/>
    </row>
    <row r="32" spans="1:8" s="458" customFormat="1" ht="25.5">
      <c r="A32" s="81" t="s">
        <v>462</v>
      </c>
      <c r="B32" s="119" t="s">
        <v>198</v>
      </c>
      <c r="C32" s="362" t="s">
        <v>333</v>
      </c>
      <c r="D32" s="76"/>
      <c r="E32" s="52"/>
      <c r="F32" s="76"/>
      <c r="G32" s="60" t="s">
        <v>164</v>
      </c>
      <c r="H32" s="117">
        <f>D36</f>
        <v>0</v>
      </c>
    </row>
    <row r="33" spans="1:8" s="458" customFormat="1" ht="12.75">
      <c r="A33" s="66"/>
      <c r="B33" s="67"/>
      <c r="C33" s="369" t="s">
        <v>165</v>
      </c>
      <c r="D33" s="373"/>
      <c r="E33" s="373"/>
      <c r="F33" s="373"/>
      <c r="G33" s="370"/>
      <c r="H33" s="69"/>
    </row>
    <row r="34" spans="1:8" s="458" customFormat="1" ht="12.75">
      <c r="A34" s="54"/>
      <c r="B34" s="55"/>
      <c r="C34" s="371" t="s">
        <v>331</v>
      </c>
      <c r="D34" s="82" t="s">
        <v>159</v>
      </c>
      <c r="E34" s="99"/>
      <c r="F34" s="99"/>
      <c r="G34" s="99"/>
      <c r="H34" s="59"/>
    </row>
    <row r="35" spans="1:8" s="458" customFormat="1" ht="12.75">
      <c r="A35" s="54"/>
      <c r="B35" s="55"/>
      <c r="C35" s="372" t="str">
        <f>C29</f>
        <v xml:space="preserve">Rua E - Lote 3 </v>
      </c>
      <c r="D35" s="120">
        <v>0</v>
      </c>
      <c r="E35" s="99"/>
      <c r="F35" s="99"/>
      <c r="G35" s="99"/>
      <c r="H35" s="59"/>
    </row>
    <row r="36" spans="1:8" s="458" customFormat="1" ht="12.75">
      <c r="A36" s="54"/>
      <c r="B36" s="55"/>
      <c r="C36" s="77" t="s">
        <v>153</v>
      </c>
      <c r="D36" s="70">
        <f>D35</f>
        <v>0</v>
      </c>
      <c r="H36" s="59"/>
    </row>
    <row r="37" spans="1:8" s="458" customFormat="1" ht="12.75">
      <c r="A37" s="78"/>
      <c r="B37" s="55"/>
      <c r="C37" s="371"/>
      <c r="D37" s="371"/>
      <c r="E37" s="371"/>
      <c r="F37" s="57"/>
      <c r="G37" s="99"/>
      <c r="H37" s="59"/>
    </row>
    <row r="38" spans="1:8" s="458" customFormat="1" ht="25.5">
      <c r="A38" s="74" t="s">
        <v>463</v>
      </c>
      <c r="B38" s="75" t="s">
        <v>195</v>
      </c>
      <c r="C38" s="362" t="s">
        <v>341</v>
      </c>
      <c r="D38" s="76"/>
      <c r="E38" s="76"/>
      <c r="F38" s="76"/>
      <c r="G38" s="60" t="s">
        <v>157</v>
      </c>
      <c r="H38" s="117">
        <f>D36</f>
        <v>0</v>
      </c>
    </row>
    <row r="39" spans="1:8" s="458" customFormat="1" ht="12.75">
      <c r="A39" s="66"/>
      <c r="B39" s="67"/>
      <c r="C39" s="369" t="s">
        <v>166</v>
      </c>
      <c r="D39" s="84"/>
      <c r="E39" s="84"/>
      <c r="F39" s="84"/>
      <c r="G39" s="370"/>
      <c r="H39" s="69"/>
    </row>
    <row r="40" spans="1:8" s="458" customFormat="1" ht="12.75">
      <c r="A40" s="54"/>
      <c r="B40" s="55"/>
      <c r="C40" s="373"/>
      <c r="D40" s="85"/>
      <c r="E40" s="85"/>
      <c r="F40" s="85"/>
      <c r="G40" s="99"/>
      <c r="H40" s="59"/>
    </row>
    <row r="41" spans="1:8" s="458" customFormat="1" ht="12.75">
      <c r="A41" s="74"/>
      <c r="B41" s="75"/>
      <c r="C41" s="362" t="s">
        <v>167</v>
      </c>
      <c r="D41" s="76"/>
      <c r="E41" s="76"/>
      <c r="F41" s="76"/>
      <c r="G41" s="86" t="s">
        <v>157</v>
      </c>
      <c r="H41" s="123">
        <f>H20-D36</f>
        <v>50.485999999999997</v>
      </c>
    </row>
    <row r="42" spans="1:8" s="458" customFormat="1" ht="12.75">
      <c r="A42" s="66"/>
      <c r="B42" s="67"/>
      <c r="C42" s="369" t="s">
        <v>168</v>
      </c>
      <c r="D42" s="84"/>
      <c r="E42" s="84"/>
      <c r="F42" s="84"/>
      <c r="G42" s="370"/>
      <c r="H42" s="69"/>
    </row>
    <row r="43" spans="1:8" s="458" customFormat="1" ht="12.75">
      <c r="A43" s="54"/>
      <c r="B43" s="55"/>
      <c r="C43" s="373"/>
      <c r="D43" s="85"/>
      <c r="E43" s="85"/>
      <c r="F43" s="85"/>
      <c r="G43" s="49"/>
      <c r="H43" s="59"/>
    </row>
    <row r="44" spans="1:8" s="458" customFormat="1" ht="25.5">
      <c r="A44" s="74" t="s">
        <v>464</v>
      </c>
      <c r="B44" s="75" t="s">
        <v>197</v>
      </c>
      <c r="C44" s="362" t="s">
        <v>169</v>
      </c>
      <c r="D44" s="76"/>
      <c r="E44" s="76"/>
      <c r="F44" s="76"/>
      <c r="G44" s="86" t="s">
        <v>170</v>
      </c>
      <c r="H44" s="117">
        <f>(H41)*5</f>
        <v>252.42999999999998</v>
      </c>
    </row>
    <row r="45" spans="1:8" s="458" customFormat="1" ht="12.75">
      <c r="A45" s="66"/>
      <c r="B45" s="67"/>
      <c r="C45" s="369" t="s">
        <v>168</v>
      </c>
      <c r="D45" s="84"/>
      <c r="E45" s="84"/>
      <c r="F45" s="84"/>
      <c r="G45" s="370"/>
      <c r="H45" s="69"/>
    </row>
    <row r="46" spans="1:8" s="458" customFormat="1" ht="12.75">
      <c r="A46" s="54"/>
      <c r="B46" s="55"/>
      <c r="C46" s="55"/>
      <c r="D46" s="57"/>
      <c r="E46" s="57"/>
      <c r="F46" s="57"/>
      <c r="G46" s="99"/>
      <c r="H46" s="59"/>
    </row>
    <row r="47" spans="1:8" s="458" customFormat="1" ht="15.75" customHeight="1">
      <c r="A47" s="72" t="s">
        <v>465</v>
      </c>
      <c r="B47" s="73"/>
      <c r="C47" s="675" t="s">
        <v>334</v>
      </c>
      <c r="D47" s="676"/>
      <c r="E47" s="676"/>
      <c r="F47" s="676"/>
      <c r="G47" s="676"/>
      <c r="H47" s="677"/>
    </row>
    <row r="48" spans="1:8" s="458" customFormat="1" ht="12.75">
      <c r="A48" s="87"/>
      <c r="B48" s="88"/>
      <c r="C48" s="89"/>
      <c r="D48" s="90"/>
      <c r="E48" s="90"/>
      <c r="F48" s="90"/>
      <c r="G48" s="382"/>
      <c r="H48" s="91"/>
    </row>
    <row r="49" spans="1:8" s="458" customFormat="1" ht="12.75">
      <c r="A49" s="78"/>
      <c r="B49" s="79"/>
      <c r="C49" s="79"/>
      <c r="D49" s="80"/>
      <c r="E49" s="80"/>
      <c r="F49" s="80"/>
      <c r="G49" s="378"/>
      <c r="H49" s="92"/>
    </row>
    <row r="50" spans="1:8" s="458" customFormat="1" ht="12.75">
      <c r="A50" s="74" t="s">
        <v>466</v>
      </c>
      <c r="B50" s="75" t="s">
        <v>20</v>
      </c>
      <c r="C50" s="362" t="s">
        <v>171</v>
      </c>
      <c r="D50" s="76"/>
      <c r="E50" s="76"/>
      <c r="F50" s="76"/>
      <c r="G50" s="60" t="s">
        <v>148</v>
      </c>
      <c r="H50" s="117">
        <f>H10</f>
        <v>282.06</v>
      </c>
    </row>
    <row r="51" spans="1:8" s="458" customFormat="1" ht="12.75">
      <c r="A51" s="66"/>
      <c r="B51" s="67"/>
      <c r="C51" s="369" t="s">
        <v>172</v>
      </c>
      <c r="D51" s="68"/>
      <c r="E51" s="68"/>
      <c r="F51" s="68"/>
      <c r="G51" s="370"/>
      <c r="H51" s="69"/>
    </row>
    <row r="52" spans="1:8" s="458" customFormat="1" ht="12.75">
      <c r="A52" s="383"/>
      <c r="B52" s="373"/>
      <c r="C52" s="373"/>
      <c r="D52" s="373"/>
      <c r="E52" s="373"/>
      <c r="F52" s="373"/>
      <c r="G52" s="55"/>
      <c r="H52" s="384"/>
    </row>
    <row r="53" spans="1:8" s="458" customFormat="1" ht="25.5">
      <c r="A53" s="74" t="s">
        <v>467</v>
      </c>
      <c r="B53" s="75" t="s">
        <v>72</v>
      </c>
      <c r="C53" s="362" t="s">
        <v>343</v>
      </c>
      <c r="D53" s="76"/>
      <c r="E53" s="76"/>
      <c r="F53" s="76"/>
      <c r="G53" s="86" t="s">
        <v>14</v>
      </c>
      <c r="H53" s="117">
        <f>H50</f>
        <v>282.06</v>
      </c>
    </row>
    <row r="54" spans="1:8" s="458" customFormat="1" ht="12.75">
      <c r="A54" s="383"/>
      <c r="B54" s="373"/>
      <c r="C54" s="373" t="s">
        <v>173</v>
      </c>
      <c r="D54" s="373"/>
      <c r="E54" s="373"/>
      <c r="F54" s="373"/>
      <c r="G54" s="373"/>
      <c r="H54" s="384"/>
    </row>
    <row r="55" spans="1:8" s="458" customFormat="1" ht="12.75">
      <c r="A55" s="383"/>
      <c r="B55" s="373"/>
      <c r="C55" s="373"/>
      <c r="D55" s="373"/>
      <c r="E55" s="373"/>
      <c r="F55" s="373"/>
      <c r="G55" s="373"/>
      <c r="H55" s="384"/>
    </row>
    <row r="56" spans="1:8" s="458" customFormat="1" ht="51">
      <c r="A56" s="74" t="s">
        <v>468</v>
      </c>
      <c r="B56" s="75" t="s">
        <v>18</v>
      </c>
      <c r="C56" s="362" t="s">
        <v>335</v>
      </c>
      <c r="D56" s="76"/>
      <c r="E56" s="76"/>
      <c r="F56" s="76"/>
      <c r="G56" s="86" t="s">
        <v>16</v>
      </c>
      <c r="H56" s="117">
        <f>F60</f>
        <v>94.02</v>
      </c>
    </row>
    <row r="57" spans="1:8" s="458" customFormat="1" ht="12.75">
      <c r="A57" s="93"/>
      <c r="B57" s="94"/>
      <c r="C57" s="95"/>
      <c r="D57" s="96"/>
      <c r="E57" s="96"/>
      <c r="F57" s="96"/>
      <c r="G57" s="97"/>
      <c r="H57" s="101"/>
    </row>
    <row r="58" spans="1:8" s="458" customFormat="1" ht="38.25">
      <c r="A58" s="93"/>
      <c r="B58" s="94"/>
      <c r="C58" s="371" t="s">
        <v>331</v>
      </c>
      <c r="D58" s="236" t="s">
        <v>174</v>
      </c>
      <c r="E58" s="82" t="s">
        <v>175</v>
      </c>
      <c r="F58" s="385" t="s">
        <v>349</v>
      </c>
      <c r="G58" s="97"/>
      <c r="H58" s="50"/>
    </row>
    <row r="59" spans="1:8" s="458" customFormat="1" ht="12.75">
      <c r="A59" s="93"/>
      <c r="B59" s="94"/>
      <c r="C59" s="386" t="str">
        <f>C35</f>
        <v xml:space="preserve">Rua E - Lote 3 </v>
      </c>
      <c r="D59" s="239">
        <f>D13</f>
        <v>47.01</v>
      </c>
      <c r="E59" s="387">
        <v>2</v>
      </c>
      <c r="F59" s="349">
        <f>D59*E59</f>
        <v>94.02</v>
      </c>
      <c r="G59" s="97"/>
      <c r="H59" s="50"/>
    </row>
    <row r="60" spans="1:8" s="458" customFormat="1" ht="15" customHeight="1">
      <c r="A60" s="93"/>
      <c r="B60" s="94"/>
      <c r="C60" s="98"/>
      <c r="D60" s="672" t="s">
        <v>153</v>
      </c>
      <c r="E60" s="672"/>
      <c r="F60" s="349">
        <f>SUM(F59:F59)</f>
        <v>94.02</v>
      </c>
      <c r="G60" s="97"/>
      <c r="H60" s="50"/>
    </row>
    <row r="61" spans="1:8" s="458" customFormat="1" ht="12.75">
      <c r="A61" s="277"/>
      <c r="B61" s="94"/>
      <c r="C61" s="98"/>
      <c r="D61" s="275"/>
      <c r="E61" s="83"/>
      <c r="F61" s="278"/>
      <c r="G61" s="97"/>
      <c r="H61" s="50"/>
    </row>
    <row r="62" spans="1:8" s="458" customFormat="1" ht="38.25">
      <c r="A62" s="74" t="s">
        <v>469</v>
      </c>
      <c r="B62" s="362" t="s">
        <v>325</v>
      </c>
      <c r="C62" s="362" t="s">
        <v>339</v>
      </c>
      <c r="D62" s="473"/>
      <c r="E62" s="70"/>
      <c r="F62" s="474"/>
      <c r="G62" s="475" t="s">
        <v>66</v>
      </c>
      <c r="H62" s="117">
        <v>0</v>
      </c>
    </row>
    <row r="63" spans="1:8" s="458" customFormat="1" ht="12.75">
      <c r="A63" s="277"/>
      <c r="B63" s="94"/>
      <c r="C63" s="279" t="s">
        <v>322</v>
      </c>
      <c r="D63" s="276"/>
      <c r="E63" s="57"/>
      <c r="F63" s="57"/>
      <c r="G63" s="97"/>
      <c r="H63" s="50"/>
    </row>
    <row r="64" spans="1:8" s="458" customFormat="1" ht="12.75">
      <c r="A64" s="93"/>
      <c r="B64" s="94"/>
      <c r="C64" s="98"/>
      <c r="D64" s="99"/>
      <c r="E64" s="57"/>
      <c r="F64" s="57"/>
      <c r="G64" s="97"/>
      <c r="H64" s="50"/>
    </row>
    <row r="65" spans="1:8" s="458" customFormat="1" ht="12.75">
      <c r="A65" s="74" t="s">
        <v>470</v>
      </c>
      <c r="B65" s="119" t="s">
        <v>364</v>
      </c>
      <c r="C65" s="362" t="s">
        <v>34</v>
      </c>
      <c r="D65" s="76"/>
      <c r="E65" s="76"/>
      <c r="F65" s="76"/>
      <c r="G65" s="86" t="s">
        <v>148</v>
      </c>
      <c r="H65" s="117">
        <f>F69</f>
        <v>282.06</v>
      </c>
    </row>
    <row r="66" spans="1:8" s="458" customFormat="1" ht="12.75">
      <c r="A66" s="66"/>
      <c r="B66" s="67"/>
      <c r="C66" s="369"/>
      <c r="D66" s="68"/>
      <c r="E66" s="68"/>
      <c r="F66" s="68"/>
      <c r="G66" s="370"/>
      <c r="H66" s="69"/>
    </row>
    <row r="67" spans="1:8" s="458" customFormat="1" ht="12.75">
      <c r="A67" s="54"/>
      <c r="B67" s="55"/>
      <c r="C67" s="371" t="s">
        <v>331</v>
      </c>
      <c r="D67" s="56" t="s">
        <v>150</v>
      </c>
      <c r="E67" s="56" t="s">
        <v>151</v>
      </c>
      <c r="F67" s="56" t="s">
        <v>152</v>
      </c>
      <c r="G67" s="99"/>
      <c r="H67" s="59"/>
    </row>
    <row r="68" spans="1:8" s="458" customFormat="1" ht="12.75">
      <c r="A68" s="54"/>
      <c r="B68" s="55"/>
      <c r="C68" s="372" t="str">
        <f>C59</f>
        <v xml:space="preserve">Rua E - Lote 3 </v>
      </c>
      <c r="D68" s="70">
        <f>D13</f>
        <v>47.01</v>
      </c>
      <c r="E68" s="70">
        <f>E13</f>
        <v>6</v>
      </c>
      <c r="F68" s="70">
        <f>D68*E68</f>
        <v>282.06</v>
      </c>
      <c r="G68" s="99"/>
      <c r="H68" s="59"/>
    </row>
    <row r="69" spans="1:8" s="458" customFormat="1" ht="12.75">
      <c r="A69" s="78"/>
      <c r="B69" s="79"/>
      <c r="C69" s="459"/>
      <c r="D69" s="672" t="s">
        <v>153</v>
      </c>
      <c r="E69" s="672"/>
      <c r="F69" s="71">
        <f>SUM(F68:F68)</f>
        <v>282.06</v>
      </c>
      <c r="G69" s="378"/>
      <c r="H69" s="92"/>
    </row>
    <row r="70" spans="1:8" s="235" customFormat="1" ht="14.25"/>
    <row r="71" spans="1:8" s="235" customFormat="1" ht="14.25"/>
    <row r="72" spans="1:8" s="235" customFormat="1" ht="14.25"/>
    <row r="73" spans="1:8">
      <c r="A73" s="235"/>
      <c r="B73" s="235"/>
      <c r="C73" s="235"/>
      <c r="D73" s="235"/>
      <c r="E73" s="235"/>
      <c r="F73" s="235"/>
      <c r="G73" s="235"/>
      <c r="H73" s="235"/>
    </row>
    <row r="74" spans="1:8">
      <c r="A74" s="235"/>
      <c r="B74" s="235"/>
      <c r="C74" s="235"/>
      <c r="D74" s="235"/>
      <c r="E74" s="235"/>
      <c r="F74" s="235"/>
      <c r="G74" s="235"/>
      <c r="H74" s="235"/>
    </row>
    <row r="75" spans="1:8">
      <c r="A75" s="235"/>
      <c r="B75" s="235"/>
      <c r="C75" s="235"/>
      <c r="D75" s="235"/>
      <c r="E75" s="235"/>
      <c r="F75" s="235"/>
      <c r="G75" s="235"/>
      <c r="H75" s="235"/>
    </row>
  </sheetData>
  <mergeCells count="9">
    <mergeCell ref="C47:H47"/>
    <mergeCell ref="D60:E60"/>
    <mergeCell ref="D69:E69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76" zoomScale="112" zoomScaleNormal="100" zoomScaleSheetLayoutView="112" workbookViewId="0">
      <selection activeCell="J17" sqref="J17"/>
    </sheetView>
  </sheetViews>
  <sheetFormatPr defaultColWidth="9.140625" defaultRowHeight="12.75"/>
  <cols>
    <col min="1" max="1" width="15.28515625" style="133" customWidth="1"/>
    <col min="2" max="2" width="30.42578125" style="133" customWidth="1"/>
    <col min="3" max="3" width="8.85546875" style="133" customWidth="1"/>
    <col min="4" max="4" width="10.7109375" style="133" customWidth="1"/>
    <col min="5" max="5" width="10.42578125" style="133" customWidth="1"/>
    <col min="6" max="6" width="5" style="133" customWidth="1"/>
    <col min="7" max="7" width="6.28515625" style="133" customWidth="1"/>
    <col min="8" max="8" width="12.85546875" style="133" customWidth="1"/>
    <col min="9" max="9" width="9.7109375" style="133" bestFit="1" customWidth="1"/>
    <col min="10" max="256" width="9.140625" style="133"/>
    <col min="257" max="257" width="15.28515625" style="133" customWidth="1"/>
    <col min="258" max="258" width="30.42578125" style="133" customWidth="1"/>
    <col min="259" max="259" width="8.85546875" style="133" customWidth="1"/>
    <col min="260" max="260" width="9.28515625" style="133" customWidth="1"/>
    <col min="261" max="261" width="10.42578125" style="133" customWidth="1"/>
    <col min="262" max="262" width="5" style="133" customWidth="1"/>
    <col min="263" max="263" width="6.28515625" style="133" customWidth="1"/>
    <col min="264" max="264" width="12.85546875" style="133" customWidth="1"/>
    <col min="265" max="265" width="9.7109375" style="133" bestFit="1" customWidth="1"/>
    <col min="266" max="512" width="9.140625" style="133"/>
    <col min="513" max="513" width="15.28515625" style="133" customWidth="1"/>
    <col min="514" max="514" width="30.42578125" style="133" customWidth="1"/>
    <col min="515" max="515" width="8.85546875" style="133" customWidth="1"/>
    <col min="516" max="516" width="9.28515625" style="133" customWidth="1"/>
    <col min="517" max="517" width="10.42578125" style="133" customWidth="1"/>
    <col min="518" max="518" width="5" style="133" customWidth="1"/>
    <col min="519" max="519" width="6.28515625" style="133" customWidth="1"/>
    <col min="520" max="520" width="12.85546875" style="133" customWidth="1"/>
    <col min="521" max="521" width="9.7109375" style="133" bestFit="1" customWidth="1"/>
    <col min="522" max="768" width="9.140625" style="133"/>
    <col min="769" max="769" width="15.28515625" style="133" customWidth="1"/>
    <col min="770" max="770" width="30.42578125" style="133" customWidth="1"/>
    <col min="771" max="771" width="8.85546875" style="133" customWidth="1"/>
    <col min="772" max="772" width="9.28515625" style="133" customWidth="1"/>
    <col min="773" max="773" width="10.42578125" style="133" customWidth="1"/>
    <col min="774" max="774" width="5" style="133" customWidth="1"/>
    <col min="775" max="775" width="6.28515625" style="133" customWidth="1"/>
    <col min="776" max="776" width="12.85546875" style="133" customWidth="1"/>
    <col min="777" max="777" width="9.7109375" style="133" bestFit="1" customWidth="1"/>
    <col min="778" max="1024" width="9.140625" style="133"/>
    <col min="1025" max="1025" width="15.28515625" style="133" customWidth="1"/>
    <col min="1026" max="1026" width="30.42578125" style="133" customWidth="1"/>
    <col min="1027" max="1027" width="8.85546875" style="133" customWidth="1"/>
    <col min="1028" max="1028" width="9.28515625" style="133" customWidth="1"/>
    <col min="1029" max="1029" width="10.42578125" style="133" customWidth="1"/>
    <col min="1030" max="1030" width="5" style="133" customWidth="1"/>
    <col min="1031" max="1031" width="6.28515625" style="133" customWidth="1"/>
    <col min="1032" max="1032" width="12.85546875" style="133" customWidth="1"/>
    <col min="1033" max="1033" width="9.7109375" style="133" bestFit="1" customWidth="1"/>
    <col min="1034" max="1280" width="9.140625" style="133"/>
    <col min="1281" max="1281" width="15.28515625" style="133" customWidth="1"/>
    <col min="1282" max="1282" width="30.42578125" style="133" customWidth="1"/>
    <col min="1283" max="1283" width="8.85546875" style="133" customWidth="1"/>
    <col min="1284" max="1284" width="9.28515625" style="133" customWidth="1"/>
    <col min="1285" max="1285" width="10.42578125" style="133" customWidth="1"/>
    <col min="1286" max="1286" width="5" style="133" customWidth="1"/>
    <col min="1287" max="1287" width="6.28515625" style="133" customWidth="1"/>
    <col min="1288" max="1288" width="12.85546875" style="133" customWidth="1"/>
    <col min="1289" max="1289" width="9.7109375" style="133" bestFit="1" customWidth="1"/>
    <col min="1290" max="1536" width="9.140625" style="133"/>
    <col min="1537" max="1537" width="15.28515625" style="133" customWidth="1"/>
    <col min="1538" max="1538" width="30.42578125" style="133" customWidth="1"/>
    <col min="1539" max="1539" width="8.85546875" style="133" customWidth="1"/>
    <col min="1540" max="1540" width="9.28515625" style="133" customWidth="1"/>
    <col min="1541" max="1541" width="10.42578125" style="133" customWidth="1"/>
    <col min="1542" max="1542" width="5" style="133" customWidth="1"/>
    <col min="1543" max="1543" width="6.28515625" style="133" customWidth="1"/>
    <col min="1544" max="1544" width="12.85546875" style="133" customWidth="1"/>
    <col min="1545" max="1545" width="9.7109375" style="133" bestFit="1" customWidth="1"/>
    <col min="1546" max="1792" width="9.140625" style="133"/>
    <col min="1793" max="1793" width="15.28515625" style="133" customWidth="1"/>
    <col min="1794" max="1794" width="30.42578125" style="133" customWidth="1"/>
    <col min="1795" max="1795" width="8.85546875" style="133" customWidth="1"/>
    <col min="1796" max="1796" width="9.28515625" style="133" customWidth="1"/>
    <col min="1797" max="1797" width="10.42578125" style="133" customWidth="1"/>
    <col min="1798" max="1798" width="5" style="133" customWidth="1"/>
    <col min="1799" max="1799" width="6.28515625" style="133" customWidth="1"/>
    <col min="1800" max="1800" width="12.85546875" style="133" customWidth="1"/>
    <col min="1801" max="1801" width="9.7109375" style="133" bestFit="1" customWidth="1"/>
    <col min="1802" max="2048" width="9.140625" style="133"/>
    <col min="2049" max="2049" width="15.28515625" style="133" customWidth="1"/>
    <col min="2050" max="2050" width="30.42578125" style="133" customWidth="1"/>
    <col min="2051" max="2051" width="8.85546875" style="133" customWidth="1"/>
    <col min="2052" max="2052" width="9.28515625" style="133" customWidth="1"/>
    <col min="2053" max="2053" width="10.42578125" style="133" customWidth="1"/>
    <col min="2054" max="2054" width="5" style="133" customWidth="1"/>
    <col min="2055" max="2055" width="6.28515625" style="133" customWidth="1"/>
    <col min="2056" max="2056" width="12.85546875" style="133" customWidth="1"/>
    <col min="2057" max="2057" width="9.7109375" style="133" bestFit="1" customWidth="1"/>
    <col min="2058" max="2304" width="9.140625" style="133"/>
    <col min="2305" max="2305" width="15.28515625" style="133" customWidth="1"/>
    <col min="2306" max="2306" width="30.42578125" style="133" customWidth="1"/>
    <col min="2307" max="2307" width="8.85546875" style="133" customWidth="1"/>
    <col min="2308" max="2308" width="9.28515625" style="133" customWidth="1"/>
    <col min="2309" max="2309" width="10.42578125" style="133" customWidth="1"/>
    <col min="2310" max="2310" width="5" style="133" customWidth="1"/>
    <col min="2311" max="2311" width="6.28515625" style="133" customWidth="1"/>
    <col min="2312" max="2312" width="12.85546875" style="133" customWidth="1"/>
    <col min="2313" max="2313" width="9.7109375" style="133" bestFit="1" customWidth="1"/>
    <col min="2314" max="2560" width="9.140625" style="133"/>
    <col min="2561" max="2561" width="15.28515625" style="133" customWidth="1"/>
    <col min="2562" max="2562" width="30.42578125" style="133" customWidth="1"/>
    <col min="2563" max="2563" width="8.85546875" style="133" customWidth="1"/>
    <col min="2564" max="2564" width="9.28515625" style="133" customWidth="1"/>
    <col min="2565" max="2565" width="10.42578125" style="133" customWidth="1"/>
    <col min="2566" max="2566" width="5" style="133" customWidth="1"/>
    <col min="2567" max="2567" width="6.28515625" style="133" customWidth="1"/>
    <col min="2568" max="2568" width="12.85546875" style="133" customWidth="1"/>
    <col min="2569" max="2569" width="9.7109375" style="133" bestFit="1" customWidth="1"/>
    <col min="2570" max="2816" width="9.140625" style="133"/>
    <col min="2817" max="2817" width="15.28515625" style="133" customWidth="1"/>
    <col min="2818" max="2818" width="30.42578125" style="133" customWidth="1"/>
    <col min="2819" max="2819" width="8.85546875" style="133" customWidth="1"/>
    <col min="2820" max="2820" width="9.28515625" style="133" customWidth="1"/>
    <col min="2821" max="2821" width="10.42578125" style="133" customWidth="1"/>
    <col min="2822" max="2822" width="5" style="133" customWidth="1"/>
    <col min="2823" max="2823" width="6.28515625" style="133" customWidth="1"/>
    <col min="2824" max="2824" width="12.85546875" style="133" customWidth="1"/>
    <col min="2825" max="2825" width="9.7109375" style="133" bestFit="1" customWidth="1"/>
    <col min="2826" max="3072" width="9.140625" style="133"/>
    <col min="3073" max="3073" width="15.28515625" style="133" customWidth="1"/>
    <col min="3074" max="3074" width="30.42578125" style="133" customWidth="1"/>
    <col min="3075" max="3075" width="8.85546875" style="133" customWidth="1"/>
    <col min="3076" max="3076" width="9.28515625" style="133" customWidth="1"/>
    <col min="3077" max="3077" width="10.42578125" style="133" customWidth="1"/>
    <col min="3078" max="3078" width="5" style="133" customWidth="1"/>
    <col min="3079" max="3079" width="6.28515625" style="133" customWidth="1"/>
    <col min="3080" max="3080" width="12.85546875" style="133" customWidth="1"/>
    <col min="3081" max="3081" width="9.7109375" style="133" bestFit="1" customWidth="1"/>
    <col min="3082" max="3328" width="9.140625" style="133"/>
    <col min="3329" max="3329" width="15.28515625" style="133" customWidth="1"/>
    <col min="3330" max="3330" width="30.42578125" style="133" customWidth="1"/>
    <col min="3331" max="3331" width="8.85546875" style="133" customWidth="1"/>
    <col min="3332" max="3332" width="9.28515625" style="133" customWidth="1"/>
    <col min="3333" max="3333" width="10.42578125" style="133" customWidth="1"/>
    <col min="3334" max="3334" width="5" style="133" customWidth="1"/>
    <col min="3335" max="3335" width="6.28515625" style="133" customWidth="1"/>
    <col min="3336" max="3336" width="12.85546875" style="133" customWidth="1"/>
    <col min="3337" max="3337" width="9.7109375" style="133" bestFit="1" customWidth="1"/>
    <col min="3338" max="3584" width="9.140625" style="133"/>
    <col min="3585" max="3585" width="15.28515625" style="133" customWidth="1"/>
    <col min="3586" max="3586" width="30.42578125" style="133" customWidth="1"/>
    <col min="3587" max="3587" width="8.85546875" style="133" customWidth="1"/>
    <col min="3588" max="3588" width="9.28515625" style="133" customWidth="1"/>
    <col min="3589" max="3589" width="10.42578125" style="133" customWidth="1"/>
    <col min="3590" max="3590" width="5" style="133" customWidth="1"/>
    <col min="3591" max="3591" width="6.28515625" style="133" customWidth="1"/>
    <col min="3592" max="3592" width="12.85546875" style="133" customWidth="1"/>
    <col min="3593" max="3593" width="9.7109375" style="133" bestFit="1" customWidth="1"/>
    <col min="3594" max="3840" width="9.140625" style="133"/>
    <col min="3841" max="3841" width="15.28515625" style="133" customWidth="1"/>
    <col min="3842" max="3842" width="30.42578125" style="133" customWidth="1"/>
    <col min="3843" max="3843" width="8.85546875" style="133" customWidth="1"/>
    <col min="3844" max="3844" width="9.28515625" style="133" customWidth="1"/>
    <col min="3845" max="3845" width="10.42578125" style="133" customWidth="1"/>
    <col min="3846" max="3846" width="5" style="133" customWidth="1"/>
    <col min="3847" max="3847" width="6.28515625" style="133" customWidth="1"/>
    <col min="3848" max="3848" width="12.85546875" style="133" customWidth="1"/>
    <col min="3849" max="3849" width="9.7109375" style="133" bestFit="1" customWidth="1"/>
    <col min="3850" max="4096" width="9.140625" style="133"/>
    <col min="4097" max="4097" width="15.28515625" style="133" customWidth="1"/>
    <col min="4098" max="4098" width="30.42578125" style="133" customWidth="1"/>
    <col min="4099" max="4099" width="8.85546875" style="133" customWidth="1"/>
    <col min="4100" max="4100" width="9.28515625" style="133" customWidth="1"/>
    <col min="4101" max="4101" width="10.42578125" style="133" customWidth="1"/>
    <col min="4102" max="4102" width="5" style="133" customWidth="1"/>
    <col min="4103" max="4103" width="6.28515625" style="133" customWidth="1"/>
    <col min="4104" max="4104" width="12.85546875" style="133" customWidth="1"/>
    <col min="4105" max="4105" width="9.7109375" style="133" bestFit="1" customWidth="1"/>
    <col min="4106" max="4352" width="9.140625" style="133"/>
    <col min="4353" max="4353" width="15.28515625" style="133" customWidth="1"/>
    <col min="4354" max="4354" width="30.42578125" style="133" customWidth="1"/>
    <col min="4355" max="4355" width="8.85546875" style="133" customWidth="1"/>
    <col min="4356" max="4356" width="9.28515625" style="133" customWidth="1"/>
    <col min="4357" max="4357" width="10.42578125" style="133" customWidth="1"/>
    <col min="4358" max="4358" width="5" style="133" customWidth="1"/>
    <col min="4359" max="4359" width="6.28515625" style="133" customWidth="1"/>
    <col min="4360" max="4360" width="12.85546875" style="133" customWidth="1"/>
    <col min="4361" max="4361" width="9.7109375" style="133" bestFit="1" customWidth="1"/>
    <col min="4362" max="4608" width="9.140625" style="133"/>
    <col min="4609" max="4609" width="15.28515625" style="133" customWidth="1"/>
    <col min="4610" max="4610" width="30.42578125" style="133" customWidth="1"/>
    <col min="4611" max="4611" width="8.85546875" style="133" customWidth="1"/>
    <col min="4612" max="4612" width="9.28515625" style="133" customWidth="1"/>
    <col min="4613" max="4613" width="10.42578125" style="133" customWidth="1"/>
    <col min="4614" max="4614" width="5" style="133" customWidth="1"/>
    <col min="4615" max="4615" width="6.28515625" style="133" customWidth="1"/>
    <col min="4616" max="4616" width="12.85546875" style="133" customWidth="1"/>
    <col min="4617" max="4617" width="9.7109375" style="133" bestFit="1" customWidth="1"/>
    <col min="4618" max="4864" width="9.140625" style="133"/>
    <col min="4865" max="4865" width="15.28515625" style="133" customWidth="1"/>
    <col min="4866" max="4866" width="30.42578125" style="133" customWidth="1"/>
    <col min="4867" max="4867" width="8.85546875" style="133" customWidth="1"/>
    <col min="4868" max="4868" width="9.28515625" style="133" customWidth="1"/>
    <col min="4869" max="4869" width="10.42578125" style="133" customWidth="1"/>
    <col min="4870" max="4870" width="5" style="133" customWidth="1"/>
    <col min="4871" max="4871" width="6.28515625" style="133" customWidth="1"/>
    <col min="4872" max="4872" width="12.85546875" style="133" customWidth="1"/>
    <col min="4873" max="4873" width="9.7109375" style="133" bestFit="1" customWidth="1"/>
    <col min="4874" max="5120" width="9.140625" style="133"/>
    <col min="5121" max="5121" width="15.28515625" style="133" customWidth="1"/>
    <col min="5122" max="5122" width="30.42578125" style="133" customWidth="1"/>
    <col min="5123" max="5123" width="8.85546875" style="133" customWidth="1"/>
    <col min="5124" max="5124" width="9.28515625" style="133" customWidth="1"/>
    <col min="5125" max="5125" width="10.42578125" style="133" customWidth="1"/>
    <col min="5126" max="5126" width="5" style="133" customWidth="1"/>
    <col min="5127" max="5127" width="6.28515625" style="133" customWidth="1"/>
    <col min="5128" max="5128" width="12.85546875" style="133" customWidth="1"/>
    <col min="5129" max="5129" width="9.7109375" style="133" bestFit="1" customWidth="1"/>
    <col min="5130" max="5376" width="9.140625" style="133"/>
    <col min="5377" max="5377" width="15.28515625" style="133" customWidth="1"/>
    <col min="5378" max="5378" width="30.42578125" style="133" customWidth="1"/>
    <col min="5379" max="5379" width="8.85546875" style="133" customWidth="1"/>
    <col min="5380" max="5380" width="9.28515625" style="133" customWidth="1"/>
    <col min="5381" max="5381" width="10.42578125" style="133" customWidth="1"/>
    <col min="5382" max="5382" width="5" style="133" customWidth="1"/>
    <col min="5383" max="5383" width="6.28515625" style="133" customWidth="1"/>
    <col min="5384" max="5384" width="12.85546875" style="133" customWidth="1"/>
    <col min="5385" max="5385" width="9.7109375" style="133" bestFit="1" customWidth="1"/>
    <col min="5386" max="5632" width="9.140625" style="133"/>
    <col min="5633" max="5633" width="15.28515625" style="133" customWidth="1"/>
    <col min="5634" max="5634" width="30.42578125" style="133" customWidth="1"/>
    <col min="5635" max="5635" width="8.85546875" style="133" customWidth="1"/>
    <col min="5636" max="5636" width="9.28515625" style="133" customWidth="1"/>
    <col min="5637" max="5637" width="10.42578125" style="133" customWidth="1"/>
    <col min="5638" max="5638" width="5" style="133" customWidth="1"/>
    <col min="5639" max="5639" width="6.28515625" style="133" customWidth="1"/>
    <col min="5640" max="5640" width="12.85546875" style="133" customWidth="1"/>
    <col min="5641" max="5641" width="9.7109375" style="133" bestFit="1" customWidth="1"/>
    <col min="5642" max="5888" width="9.140625" style="133"/>
    <col min="5889" max="5889" width="15.28515625" style="133" customWidth="1"/>
    <col min="5890" max="5890" width="30.42578125" style="133" customWidth="1"/>
    <col min="5891" max="5891" width="8.85546875" style="133" customWidth="1"/>
    <col min="5892" max="5892" width="9.28515625" style="133" customWidth="1"/>
    <col min="5893" max="5893" width="10.42578125" style="133" customWidth="1"/>
    <col min="5894" max="5894" width="5" style="133" customWidth="1"/>
    <col min="5895" max="5895" width="6.28515625" style="133" customWidth="1"/>
    <col min="5896" max="5896" width="12.85546875" style="133" customWidth="1"/>
    <col min="5897" max="5897" width="9.7109375" style="133" bestFit="1" customWidth="1"/>
    <col min="5898" max="6144" width="9.140625" style="133"/>
    <col min="6145" max="6145" width="15.28515625" style="133" customWidth="1"/>
    <col min="6146" max="6146" width="30.42578125" style="133" customWidth="1"/>
    <col min="6147" max="6147" width="8.85546875" style="133" customWidth="1"/>
    <col min="6148" max="6148" width="9.28515625" style="133" customWidth="1"/>
    <col min="6149" max="6149" width="10.42578125" style="133" customWidth="1"/>
    <col min="6150" max="6150" width="5" style="133" customWidth="1"/>
    <col min="6151" max="6151" width="6.28515625" style="133" customWidth="1"/>
    <col min="6152" max="6152" width="12.85546875" style="133" customWidth="1"/>
    <col min="6153" max="6153" width="9.7109375" style="133" bestFit="1" customWidth="1"/>
    <col min="6154" max="6400" width="9.140625" style="133"/>
    <col min="6401" max="6401" width="15.28515625" style="133" customWidth="1"/>
    <col min="6402" max="6402" width="30.42578125" style="133" customWidth="1"/>
    <col min="6403" max="6403" width="8.85546875" style="133" customWidth="1"/>
    <col min="6404" max="6404" width="9.28515625" style="133" customWidth="1"/>
    <col min="6405" max="6405" width="10.42578125" style="133" customWidth="1"/>
    <col min="6406" max="6406" width="5" style="133" customWidth="1"/>
    <col min="6407" max="6407" width="6.28515625" style="133" customWidth="1"/>
    <col min="6408" max="6408" width="12.85546875" style="133" customWidth="1"/>
    <col min="6409" max="6409" width="9.7109375" style="133" bestFit="1" customWidth="1"/>
    <col min="6410" max="6656" width="9.140625" style="133"/>
    <col min="6657" max="6657" width="15.28515625" style="133" customWidth="1"/>
    <col min="6658" max="6658" width="30.42578125" style="133" customWidth="1"/>
    <col min="6659" max="6659" width="8.85546875" style="133" customWidth="1"/>
    <col min="6660" max="6660" width="9.28515625" style="133" customWidth="1"/>
    <col min="6661" max="6661" width="10.42578125" style="133" customWidth="1"/>
    <col min="6662" max="6662" width="5" style="133" customWidth="1"/>
    <col min="6663" max="6663" width="6.28515625" style="133" customWidth="1"/>
    <col min="6664" max="6664" width="12.85546875" style="133" customWidth="1"/>
    <col min="6665" max="6665" width="9.7109375" style="133" bestFit="1" customWidth="1"/>
    <col min="6666" max="6912" width="9.140625" style="133"/>
    <col min="6913" max="6913" width="15.28515625" style="133" customWidth="1"/>
    <col min="6914" max="6914" width="30.42578125" style="133" customWidth="1"/>
    <col min="6915" max="6915" width="8.85546875" style="133" customWidth="1"/>
    <col min="6916" max="6916" width="9.28515625" style="133" customWidth="1"/>
    <col min="6917" max="6917" width="10.42578125" style="133" customWidth="1"/>
    <col min="6918" max="6918" width="5" style="133" customWidth="1"/>
    <col min="6919" max="6919" width="6.28515625" style="133" customWidth="1"/>
    <col min="6920" max="6920" width="12.85546875" style="133" customWidth="1"/>
    <col min="6921" max="6921" width="9.7109375" style="133" bestFit="1" customWidth="1"/>
    <col min="6922" max="7168" width="9.140625" style="133"/>
    <col min="7169" max="7169" width="15.28515625" style="133" customWidth="1"/>
    <col min="7170" max="7170" width="30.42578125" style="133" customWidth="1"/>
    <col min="7171" max="7171" width="8.85546875" style="133" customWidth="1"/>
    <col min="7172" max="7172" width="9.28515625" style="133" customWidth="1"/>
    <col min="7173" max="7173" width="10.42578125" style="133" customWidth="1"/>
    <col min="7174" max="7174" width="5" style="133" customWidth="1"/>
    <col min="7175" max="7175" width="6.28515625" style="133" customWidth="1"/>
    <col min="7176" max="7176" width="12.85546875" style="133" customWidth="1"/>
    <col min="7177" max="7177" width="9.7109375" style="133" bestFit="1" customWidth="1"/>
    <col min="7178" max="7424" width="9.140625" style="133"/>
    <col min="7425" max="7425" width="15.28515625" style="133" customWidth="1"/>
    <col min="7426" max="7426" width="30.42578125" style="133" customWidth="1"/>
    <col min="7427" max="7427" width="8.85546875" style="133" customWidth="1"/>
    <col min="7428" max="7428" width="9.28515625" style="133" customWidth="1"/>
    <col min="7429" max="7429" width="10.42578125" style="133" customWidth="1"/>
    <col min="7430" max="7430" width="5" style="133" customWidth="1"/>
    <col min="7431" max="7431" width="6.28515625" style="133" customWidth="1"/>
    <col min="7432" max="7432" width="12.85546875" style="133" customWidth="1"/>
    <col min="7433" max="7433" width="9.7109375" style="133" bestFit="1" customWidth="1"/>
    <col min="7434" max="7680" width="9.140625" style="133"/>
    <col min="7681" max="7681" width="15.28515625" style="133" customWidth="1"/>
    <col min="7682" max="7682" width="30.42578125" style="133" customWidth="1"/>
    <col min="7683" max="7683" width="8.85546875" style="133" customWidth="1"/>
    <col min="7684" max="7684" width="9.28515625" style="133" customWidth="1"/>
    <col min="7685" max="7685" width="10.42578125" style="133" customWidth="1"/>
    <col min="7686" max="7686" width="5" style="133" customWidth="1"/>
    <col min="7687" max="7687" width="6.28515625" style="133" customWidth="1"/>
    <col min="7688" max="7688" width="12.85546875" style="133" customWidth="1"/>
    <col min="7689" max="7689" width="9.7109375" style="133" bestFit="1" customWidth="1"/>
    <col min="7690" max="7936" width="9.140625" style="133"/>
    <col min="7937" max="7937" width="15.28515625" style="133" customWidth="1"/>
    <col min="7938" max="7938" width="30.42578125" style="133" customWidth="1"/>
    <col min="7939" max="7939" width="8.85546875" style="133" customWidth="1"/>
    <col min="7940" max="7940" width="9.28515625" style="133" customWidth="1"/>
    <col min="7941" max="7941" width="10.42578125" style="133" customWidth="1"/>
    <col min="7942" max="7942" width="5" style="133" customWidth="1"/>
    <col min="7943" max="7943" width="6.28515625" style="133" customWidth="1"/>
    <col min="7944" max="7944" width="12.85546875" style="133" customWidth="1"/>
    <col min="7945" max="7945" width="9.7109375" style="133" bestFit="1" customWidth="1"/>
    <col min="7946" max="8192" width="9.140625" style="133"/>
    <col min="8193" max="8193" width="15.28515625" style="133" customWidth="1"/>
    <col min="8194" max="8194" width="30.42578125" style="133" customWidth="1"/>
    <col min="8195" max="8195" width="8.85546875" style="133" customWidth="1"/>
    <col min="8196" max="8196" width="9.28515625" style="133" customWidth="1"/>
    <col min="8197" max="8197" width="10.42578125" style="133" customWidth="1"/>
    <col min="8198" max="8198" width="5" style="133" customWidth="1"/>
    <col min="8199" max="8199" width="6.28515625" style="133" customWidth="1"/>
    <col min="8200" max="8200" width="12.85546875" style="133" customWidth="1"/>
    <col min="8201" max="8201" width="9.7109375" style="133" bestFit="1" customWidth="1"/>
    <col min="8202" max="8448" width="9.140625" style="133"/>
    <col min="8449" max="8449" width="15.28515625" style="133" customWidth="1"/>
    <col min="8450" max="8450" width="30.42578125" style="133" customWidth="1"/>
    <col min="8451" max="8451" width="8.85546875" style="133" customWidth="1"/>
    <col min="8452" max="8452" width="9.28515625" style="133" customWidth="1"/>
    <col min="8453" max="8453" width="10.42578125" style="133" customWidth="1"/>
    <col min="8454" max="8454" width="5" style="133" customWidth="1"/>
    <col min="8455" max="8455" width="6.28515625" style="133" customWidth="1"/>
    <col min="8456" max="8456" width="12.85546875" style="133" customWidth="1"/>
    <col min="8457" max="8457" width="9.7109375" style="133" bestFit="1" customWidth="1"/>
    <col min="8458" max="8704" width="9.140625" style="133"/>
    <col min="8705" max="8705" width="15.28515625" style="133" customWidth="1"/>
    <col min="8706" max="8706" width="30.42578125" style="133" customWidth="1"/>
    <col min="8707" max="8707" width="8.85546875" style="133" customWidth="1"/>
    <col min="8708" max="8708" width="9.28515625" style="133" customWidth="1"/>
    <col min="8709" max="8709" width="10.42578125" style="133" customWidth="1"/>
    <col min="8710" max="8710" width="5" style="133" customWidth="1"/>
    <col min="8711" max="8711" width="6.28515625" style="133" customWidth="1"/>
    <col min="8712" max="8712" width="12.85546875" style="133" customWidth="1"/>
    <col min="8713" max="8713" width="9.7109375" style="133" bestFit="1" customWidth="1"/>
    <col min="8714" max="8960" width="9.140625" style="133"/>
    <col min="8961" max="8961" width="15.28515625" style="133" customWidth="1"/>
    <col min="8962" max="8962" width="30.42578125" style="133" customWidth="1"/>
    <col min="8963" max="8963" width="8.85546875" style="133" customWidth="1"/>
    <col min="8964" max="8964" width="9.28515625" style="133" customWidth="1"/>
    <col min="8965" max="8965" width="10.42578125" style="133" customWidth="1"/>
    <col min="8966" max="8966" width="5" style="133" customWidth="1"/>
    <col min="8967" max="8967" width="6.28515625" style="133" customWidth="1"/>
    <col min="8968" max="8968" width="12.85546875" style="133" customWidth="1"/>
    <col min="8969" max="8969" width="9.7109375" style="133" bestFit="1" customWidth="1"/>
    <col min="8970" max="9216" width="9.140625" style="133"/>
    <col min="9217" max="9217" width="15.28515625" style="133" customWidth="1"/>
    <col min="9218" max="9218" width="30.42578125" style="133" customWidth="1"/>
    <col min="9219" max="9219" width="8.85546875" style="133" customWidth="1"/>
    <col min="9220" max="9220" width="9.28515625" style="133" customWidth="1"/>
    <col min="9221" max="9221" width="10.42578125" style="133" customWidth="1"/>
    <col min="9222" max="9222" width="5" style="133" customWidth="1"/>
    <col min="9223" max="9223" width="6.28515625" style="133" customWidth="1"/>
    <col min="9224" max="9224" width="12.85546875" style="133" customWidth="1"/>
    <col min="9225" max="9225" width="9.7109375" style="133" bestFit="1" customWidth="1"/>
    <col min="9226" max="9472" width="9.140625" style="133"/>
    <col min="9473" max="9473" width="15.28515625" style="133" customWidth="1"/>
    <col min="9474" max="9474" width="30.42578125" style="133" customWidth="1"/>
    <col min="9475" max="9475" width="8.85546875" style="133" customWidth="1"/>
    <col min="9476" max="9476" width="9.28515625" style="133" customWidth="1"/>
    <col min="9477" max="9477" width="10.42578125" style="133" customWidth="1"/>
    <col min="9478" max="9478" width="5" style="133" customWidth="1"/>
    <col min="9479" max="9479" width="6.28515625" style="133" customWidth="1"/>
    <col min="9480" max="9480" width="12.85546875" style="133" customWidth="1"/>
    <col min="9481" max="9481" width="9.7109375" style="133" bestFit="1" customWidth="1"/>
    <col min="9482" max="9728" width="9.140625" style="133"/>
    <col min="9729" max="9729" width="15.28515625" style="133" customWidth="1"/>
    <col min="9730" max="9730" width="30.42578125" style="133" customWidth="1"/>
    <col min="9731" max="9731" width="8.85546875" style="133" customWidth="1"/>
    <col min="9732" max="9732" width="9.28515625" style="133" customWidth="1"/>
    <col min="9733" max="9733" width="10.42578125" style="133" customWidth="1"/>
    <col min="9734" max="9734" width="5" style="133" customWidth="1"/>
    <col min="9735" max="9735" width="6.28515625" style="133" customWidth="1"/>
    <col min="9736" max="9736" width="12.85546875" style="133" customWidth="1"/>
    <col min="9737" max="9737" width="9.7109375" style="133" bestFit="1" customWidth="1"/>
    <col min="9738" max="9984" width="9.140625" style="133"/>
    <col min="9985" max="9985" width="15.28515625" style="133" customWidth="1"/>
    <col min="9986" max="9986" width="30.42578125" style="133" customWidth="1"/>
    <col min="9987" max="9987" width="8.85546875" style="133" customWidth="1"/>
    <col min="9988" max="9988" width="9.28515625" style="133" customWidth="1"/>
    <col min="9989" max="9989" width="10.42578125" style="133" customWidth="1"/>
    <col min="9990" max="9990" width="5" style="133" customWidth="1"/>
    <col min="9991" max="9991" width="6.28515625" style="133" customWidth="1"/>
    <col min="9992" max="9992" width="12.85546875" style="133" customWidth="1"/>
    <col min="9993" max="9993" width="9.7109375" style="133" bestFit="1" customWidth="1"/>
    <col min="9994" max="10240" width="9.140625" style="133"/>
    <col min="10241" max="10241" width="15.28515625" style="133" customWidth="1"/>
    <col min="10242" max="10242" width="30.42578125" style="133" customWidth="1"/>
    <col min="10243" max="10243" width="8.85546875" style="133" customWidth="1"/>
    <col min="10244" max="10244" width="9.28515625" style="133" customWidth="1"/>
    <col min="10245" max="10245" width="10.42578125" style="133" customWidth="1"/>
    <col min="10246" max="10246" width="5" style="133" customWidth="1"/>
    <col min="10247" max="10247" width="6.28515625" style="133" customWidth="1"/>
    <col min="10248" max="10248" width="12.85546875" style="133" customWidth="1"/>
    <col min="10249" max="10249" width="9.7109375" style="133" bestFit="1" customWidth="1"/>
    <col min="10250" max="10496" width="9.140625" style="133"/>
    <col min="10497" max="10497" width="15.28515625" style="133" customWidth="1"/>
    <col min="10498" max="10498" width="30.42578125" style="133" customWidth="1"/>
    <col min="10499" max="10499" width="8.85546875" style="133" customWidth="1"/>
    <col min="10500" max="10500" width="9.28515625" style="133" customWidth="1"/>
    <col min="10501" max="10501" width="10.42578125" style="133" customWidth="1"/>
    <col min="10502" max="10502" width="5" style="133" customWidth="1"/>
    <col min="10503" max="10503" width="6.28515625" style="133" customWidth="1"/>
    <col min="10504" max="10504" width="12.85546875" style="133" customWidth="1"/>
    <col min="10505" max="10505" width="9.7109375" style="133" bestFit="1" customWidth="1"/>
    <col min="10506" max="10752" width="9.140625" style="133"/>
    <col min="10753" max="10753" width="15.28515625" style="133" customWidth="1"/>
    <col min="10754" max="10754" width="30.42578125" style="133" customWidth="1"/>
    <col min="10755" max="10755" width="8.85546875" style="133" customWidth="1"/>
    <col min="10756" max="10756" width="9.28515625" style="133" customWidth="1"/>
    <col min="10757" max="10757" width="10.42578125" style="133" customWidth="1"/>
    <col min="10758" max="10758" width="5" style="133" customWidth="1"/>
    <col min="10759" max="10759" width="6.28515625" style="133" customWidth="1"/>
    <col min="10760" max="10760" width="12.85546875" style="133" customWidth="1"/>
    <col min="10761" max="10761" width="9.7109375" style="133" bestFit="1" customWidth="1"/>
    <col min="10762" max="11008" width="9.140625" style="133"/>
    <col min="11009" max="11009" width="15.28515625" style="133" customWidth="1"/>
    <col min="11010" max="11010" width="30.42578125" style="133" customWidth="1"/>
    <col min="11011" max="11011" width="8.85546875" style="133" customWidth="1"/>
    <col min="11012" max="11012" width="9.28515625" style="133" customWidth="1"/>
    <col min="11013" max="11013" width="10.42578125" style="133" customWidth="1"/>
    <col min="11014" max="11014" width="5" style="133" customWidth="1"/>
    <col min="11015" max="11015" width="6.28515625" style="133" customWidth="1"/>
    <col min="11016" max="11016" width="12.85546875" style="133" customWidth="1"/>
    <col min="11017" max="11017" width="9.7109375" style="133" bestFit="1" customWidth="1"/>
    <col min="11018" max="11264" width="9.140625" style="133"/>
    <col min="11265" max="11265" width="15.28515625" style="133" customWidth="1"/>
    <col min="11266" max="11266" width="30.42578125" style="133" customWidth="1"/>
    <col min="11267" max="11267" width="8.85546875" style="133" customWidth="1"/>
    <col min="11268" max="11268" width="9.28515625" style="133" customWidth="1"/>
    <col min="11269" max="11269" width="10.42578125" style="133" customWidth="1"/>
    <col min="11270" max="11270" width="5" style="133" customWidth="1"/>
    <col min="11271" max="11271" width="6.28515625" style="133" customWidth="1"/>
    <col min="11272" max="11272" width="12.85546875" style="133" customWidth="1"/>
    <col min="11273" max="11273" width="9.7109375" style="133" bestFit="1" customWidth="1"/>
    <col min="11274" max="11520" width="9.140625" style="133"/>
    <col min="11521" max="11521" width="15.28515625" style="133" customWidth="1"/>
    <col min="11522" max="11522" width="30.42578125" style="133" customWidth="1"/>
    <col min="11523" max="11523" width="8.85546875" style="133" customWidth="1"/>
    <col min="11524" max="11524" width="9.28515625" style="133" customWidth="1"/>
    <col min="11525" max="11525" width="10.42578125" style="133" customWidth="1"/>
    <col min="11526" max="11526" width="5" style="133" customWidth="1"/>
    <col min="11527" max="11527" width="6.28515625" style="133" customWidth="1"/>
    <col min="11528" max="11528" width="12.85546875" style="133" customWidth="1"/>
    <col min="11529" max="11529" width="9.7109375" style="133" bestFit="1" customWidth="1"/>
    <col min="11530" max="11776" width="9.140625" style="133"/>
    <col min="11777" max="11777" width="15.28515625" style="133" customWidth="1"/>
    <col min="11778" max="11778" width="30.42578125" style="133" customWidth="1"/>
    <col min="11779" max="11779" width="8.85546875" style="133" customWidth="1"/>
    <col min="11780" max="11780" width="9.28515625" style="133" customWidth="1"/>
    <col min="11781" max="11781" width="10.42578125" style="133" customWidth="1"/>
    <col min="11782" max="11782" width="5" style="133" customWidth="1"/>
    <col min="11783" max="11783" width="6.28515625" style="133" customWidth="1"/>
    <col min="11784" max="11784" width="12.85546875" style="133" customWidth="1"/>
    <col min="11785" max="11785" width="9.7109375" style="133" bestFit="1" customWidth="1"/>
    <col min="11786" max="12032" width="9.140625" style="133"/>
    <col min="12033" max="12033" width="15.28515625" style="133" customWidth="1"/>
    <col min="12034" max="12034" width="30.42578125" style="133" customWidth="1"/>
    <col min="12035" max="12035" width="8.85546875" style="133" customWidth="1"/>
    <col min="12036" max="12036" width="9.28515625" style="133" customWidth="1"/>
    <col min="12037" max="12037" width="10.42578125" style="133" customWidth="1"/>
    <col min="12038" max="12038" width="5" style="133" customWidth="1"/>
    <col min="12039" max="12039" width="6.28515625" style="133" customWidth="1"/>
    <col min="12040" max="12040" width="12.85546875" style="133" customWidth="1"/>
    <col min="12041" max="12041" width="9.7109375" style="133" bestFit="1" customWidth="1"/>
    <col min="12042" max="12288" width="9.140625" style="133"/>
    <col min="12289" max="12289" width="15.28515625" style="133" customWidth="1"/>
    <col min="12290" max="12290" width="30.42578125" style="133" customWidth="1"/>
    <col min="12291" max="12291" width="8.85546875" style="133" customWidth="1"/>
    <col min="12292" max="12292" width="9.28515625" style="133" customWidth="1"/>
    <col min="12293" max="12293" width="10.42578125" style="133" customWidth="1"/>
    <col min="12294" max="12294" width="5" style="133" customWidth="1"/>
    <col min="12295" max="12295" width="6.28515625" style="133" customWidth="1"/>
    <col min="12296" max="12296" width="12.85546875" style="133" customWidth="1"/>
    <col min="12297" max="12297" width="9.7109375" style="133" bestFit="1" customWidth="1"/>
    <col min="12298" max="12544" width="9.140625" style="133"/>
    <col min="12545" max="12545" width="15.28515625" style="133" customWidth="1"/>
    <col min="12546" max="12546" width="30.42578125" style="133" customWidth="1"/>
    <col min="12547" max="12547" width="8.85546875" style="133" customWidth="1"/>
    <col min="12548" max="12548" width="9.28515625" style="133" customWidth="1"/>
    <col min="12549" max="12549" width="10.42578125" style="133" customWidth="1"/>
    <col min="12550" max="12550" width="5" style="133" customWidth="1"/>
    <col min="12551" max="12551" width="6.28515625" style="133" customWidth="1"/>
    <col min="12552" max="12552" width="12.85546875" style="133" customWidth="1"/>
    <col min="12553" max="12553" width="9.7109375" style="133" bestFit="1" customWidth="1"/>
    <col min="12554" max="12800" width="9.140625" style="133"/>
    <col min="12801" max="12801" width="15.28515625" style="133" customWidth="1"/>
    <col min="12802" max="12802" width="30.42578125" style="133" customWidth="1"/>
    <col min="12803" max="12803" width="8.85546875" style="133" customWidth="1"/>
    <col min="12804" max="12804" width="9.28515625" style="133" customWidth="1"/>
    <col min="12805" max="12805" width="10.42578125" style="133" customWidth="1"/>
    <col min="12806" max="12806" width="5" style="133" customWidth="1"/>
    <col min="12807" max="12807" width="6.28515625" style="133" customWidth="1"/>
    <col min="12808" max="12808" width="12.85546875" style="133" customWidth="1"/>
    <col min="12809" max="12809" width="9.7109375" style="133" bestFit="1" customWidth="1"/>
    <col min="12810" max="13056" width="9.140625" style="133"/>
    <col min="13057" max="13057" width="15.28515625" style="133" customWidth="1"/>
    <col min="13058" max="13058" width="30.42578125" style="133" customWidth="1"/>
    <col min="13059" max="13059" width="8.85546875" style="133" customWidth="1"/>
    <col min="13060" max="13060" width="9.28515625" style="133" customWidth="1"/>
    <col min="13061" max="13061" width="10.42578125" style="133" customWidth="1"/>
    <col min="13062" max="13062" width="5" style="133" customWidth="1"/>
    <col min="13063" max="13063" width="6.28515625" style="133" customWidth="1"/>
    <col min="13064" max="13064" width="12.85546875" style="133" customWidth="1"/>
    <col min="13065" max="13065" width="9.7109375" style="133" bestFit="1" customWidth="1"/>
    <col min="13066" max="13312" width="9.140625" style="133"/>
    <col min="13313" max="13313" width="15.28515625" style="133" customWidth="1"/>
    <col min="13314" max="13314" width="30.42578125" style="133" customWidth="1"/>
    <col min="13315" max="13315" width="8.85546875" style="133" customWidth="1"/>
    <col min="13316" max="13316" width="9.28515625" style="133" customWidth="1"/>
    <col min="13317" max="13317" width="10.42578125" style="133" customWidth="1"/>
    <col min="13318" max="13318" width="5" style="133" customWidth="1"/>
    <col min="13319" max="13319" width="6.28515625" style="133" customWidth="1"/>
    <col min="13320" max="13320" width="12.85546875" style="133" customWidth="1"/>
    <col min="13321" max="13321" width="9.7109375" style="133" bestFit="1" customWidth="1"/>
    <col min="13322" max="13568" width="9.140625" style="133"/>
    <col min="13569" max="13569" width="15.28515625" style="133" customWidth="1"/>
    <col min="13570" max="13570" width="30.42578125" style="133" customWidth="1"/>
    <col min="13571" max="13571" width="8.85546875" style="133" customWidth="1"/>
    <col min="13572" max="13572" width="9.28515625" style="133" customWidth="1"/>
    <col min="13573" max="13573" width="10.42578125" style="133" customWidth="1"/>
    <col min="13574" max="13574" width="5" style="133" customWidth="1"/>
    <col min="13575" max="13575" width="6.28515625" style="133" customWidth="1"/>
    <col min="13576" max="13576" width="12.85546875" style="133" customWidth="1"/>
    <col min="13577" max="13577" width="9.7109375" style="133" bestFit="1" customWidth="1"/>
    <col min="13578" max="13824" width="9.140625" style="133"/>
    <col min="13825" max="13825" width="15.28515625" style="133" customWidth="1"/>
    <col min="13826" max="13826" width="30.42578125" style="133" customWidth="1"/>
    <col min="13827" max="13827" width="8.85546875" style="133" customWidth="1"/>
    <col min="13828" max="13828" width="9.28515625" style="133" customWidth="1"/>
    <col min="13829" max="13829" width="10.42578125" style="133" customWidth="1"/>
    <col min="13830" max="13830" width="5" style="133" customWidth="1"/>
    <col min="13831" max="13831" width="6.28515625" style="133" customWidth="1"/>
    <col min="13832" max="13832" width="12.85546875" style="133" customWidth="1"/>
    <col min="13833" max="13833" width="9.7109375" style="133" bestFit="1" customWidth="1"/>
    <col min="13834" max="14080" width="9.140625" style="133"/>
    <col min="14081" max="14081" width="15.28515625" style="133" customWidth="1"/>
    <col min="14082" max="14082" width="30.42578125" style="133" customWidth="1"/>
    <col min="14083" max="14083" width="8.85546875" style="133" customWidth="1"/>
    <col min="14084" max="14084" width="9.28515625" style="133" customWidth="1"/>
    <col min="14085" max="14085" width="10.42578125" style="133" customWidth="1"/>
    <col min="14086" max="14086" width="5" style="133" customWidth="1"/>
    <col min="14087" max="14087" width="6.28515625" style="133" customWidth="1"/>
    <col min="14088" max="14088" width="12.85546875" style="133" customWidth="1"/>
    <col min="14089" max="14089" width="9.7109375" style="133" bestFit="1" customWidth="1"/>
    <col min="14090" max="14336" width="9.140625" style="133"/>
    <col min="14337" max="14337" width="15.28515625" style="133" customWidth="1"/>
    <col min="14338" max="14338" width="30.42578125" style="133" customWidth="1"/>
    <col min="14339" max="14339" width="8.85546875" style="133" customWidth="1"/>
    <col min="14340" max="14340" width="9.28515625" style="133" customWidth="1"/>
    <col min="14341" max="14341" width="10.42578125" style="133" customWidth="1"/>
    <col min="14342" max="14342" width="5" style="133" customWidth="1"/>
    <col min="14343" max="14343" width="6.28515625" style="133" customWidth="1"/>
    <col min="14344" max="14344" width="12.85546875" style="133" customWidth="1"/>
    <col min="14345" max="14345" width="9.7109375" style="133" bestFit="1" customWidth="1"/>
    <col min="14346" max="14592" width="9.140625" style="133"/>
    <col min="14593" max="14593" width="15.28515625" style="133" customWidth="1"/>
    <col min="14594" max="14594" width="30.42578125" style="133" customWidth="1"/>
    <col min="14595" max="14595" width="8.85546875" style="133" customWidth="1"/>
    <col min="14596" max="14596" width="9.28515625" style="133" customWidth="1"/>
    <col min="14597" max="14597" width="10.42578125" style="133" customWidth="1"/>
    <col min="14598" max="14598" width="5" style="133" customWidth="1"/>
    <col min="14599" max="14599" width="6.28515625" style="133" customWidth="1"/>
    <col min="14600" max="14600" width="12.85546875" style="133" customWidth="1"/>
    <col min="14601" max="14601" width="9.7109375" style="133" bestFit="1" customWidth="1"/>
    <col min="14602" max="14848" width="9.140625" style="133"/>
    <col min="14849" max="14849" width="15.28515625" style="133" customWidth="1"/>
    <col min="14850" max="14850" width="30.42578125" style="133" customWidth="1"/>
    <col min="14851" max="14851" width="8.85546875" style="133" customWidth="1"/>
    <col min="14852" max="14852" width="9.28515625" style="133" customWidth="1"/>
    <col min="14853" max="14853" width="10.42578125" style="133" customWidth="1"/>
    <col min="14854" max="14854" width="5" style="133" customWidth="1"/>
    <col min="14855" max="14855" width="6.28515625" style="133" customWidth="1"/>
    <col min="14856" max="14856" width="12.85546875" style="133" customWidth="1"/>
    <col min="14857" max="14857" width="9.7109375" style="133" bestFit="1" customWidth="1"/>
    <col min="14858" max="15104" width="9.140625" style="133"/>
    <col min="15105" max="15105" width="15.28515625" style="133" customWidth="1"/>
    <col min="15106" max="15106" width="30.42578125" style="133" customWidth="1"/>
    <col min="15107" max="15107" width="8.85546875" style="133" customWidth="1"/>
    <col min="15108" max="15108" width="9.28515625" style="133" customWidth="1"/>
    <col min="15109" max="15109" width="10.42578125" style="133" customWidth="1"/>
    <col min="15110" max="15110" width="5" style="133" customWidth="1"/>
    <col min="15111" max="15111" width="6.28515625" style="133" customWidth="1"/>
    <col min="15112" max="15112" width="12.85546875" style="133" customWidth="1"/>
    <col min="15113" max="15113" width="9.7109375" style="133" bestFit="1" customWidth="1"/>
    <col min="15114" max="15360" width="9.140625" style="133"/>
    <col min="15361" max="15361" width="15.28515625" style="133" customWidth="1"/>
    <col min="15362" max="15362" width="30.42578125" style="133" customWidth="1"/>
    <col min="15363" max="15363" width="8.85546875" style="133" customWidth="1"/>
    <col min="15364" max="15364" width="9.28515625" style="133" customWidth="1"/>
    <col min="15365" max="15365" width="10.42578125" style="133" customWidth="1"/>
    <col min="15366" max="15366" width="5" style="133" customWidth="1"/>
    <col min="15367" max="15367" width="6.28515625" style="133" customWidth="1"/>
    <col min="15368" max="15368" width="12.85546875" style="133" customWidth="1"/>
    <col min="15369" max="15369" width="9.7109375" style="133" bestFit="1" customWidth="1"/>
    <col min="15370" max="15616" width="9.140625" style="133"/>
    <col min="15617" max="15617" width="15.28515625" style="133" customWidth="1"/>
    <col min="15618" max="15618" width="30.42578125" style="133" customWidth="1"/>
    <col min="15619" max="15619" width="8.85546875" style="133" customWidth="1"/>
    <col min="15620" max="15620" width="9.28515625" style="133" customWidth="1"/>
    <col min="15621" max="15621" width="10.42578125" style="133" customWidth="1"/>
    <col min="15622" max="15622" width="5" style="133" customWidth="1"/>
    <col min="15623" max="15623" width="6.28515625" style="133" customWidth="1"/>
    <col min="15624" max="15624" width="12.85546875" style="133" customWidth="1"/>
    <col min="15625" max="15625" width="9.7109375" style="133" bestFit="1" customWidth="1"/>
    <col min="15626" max="15872" width="9.140625" style="133"/>
    <col min="15873" max="15873" width="15.28515625" style="133" customWidth="1"/>
    <col min="15874" max="15874" width="30.42578125" style="133" customWidth="1"/>
    <col min="15875" max="15875" width="8.85546875" style="133" customWidth="1"/>
    <col min="15876" max="15876" width="9.28515625" style="133" customWidth="1"/>
    <col min="15877" max="15877" width="10.42578125" style="133" customWidth="1"/>
    <col min="15878" max="15878" width="5" style="133" customWidth="1"/>
    <col min="15879" max="15879" width="6.28515625" style="133" customWidth="1"/>
    <col min="15880" max="15880" width="12.85546875" style="133" customWidth="1"/>
    <col min="15881" max="15881" width="9.7109375" style="133" bestFit="1" customWidth="1"/>
    <col min="15882" max="16128" width="9.140625" style="133"/>
    <col min="16129" max="16129" width="15.28515625" style="133" customWidth="1"/>
    <col min="16130" max="16130" width="30.42578125" style="133" customWidth="1"/>
    <col min="16131" max="16131" width="8.85546875" style="133" customWidth="1"/>
    <col min="16132" max="16132" width="9.28515625" style="133" customWidth="1"/>
    <col min="16133" max="16133" width="10.42578125" style="133" customWidth="1"/>
    <col min="16134" max="16134" width="5" style="133" customWidth="1"/>
    <col min="16135" max="16135" width="6.28515625" style="133" customWidth="1"/>
    <col min="16136" max="16136" width="12.85546875" style="133" customWidth="1"/>
    <col min="16137" max="16137" width="9.7109375" style="133" bestFit="1" customWidth="1"/>
    <col min="16138" max="16384" width="9.140625" style="133"/>
  </cols>
  <sheetData>
    <row r="1" spans="1:8" s="100" customFormat="1" ht="18">
      <c r="A1" s="36"/>
      <c r="B1" s="37" t="s">
        <v>431</v>
      </c>
      <c r="C1" s="38"/>
      <c r="D1" s="129"/>
      <c r="E1" s="37"/>
      <c r="F1" s="37"/>
      <c r="G1" s="37"/>
      <c r="H1" s="39"/>
    </row>
    <row r="2" spans="1:8" s="100" customFormat="1" ht="13.5" customHeight="1">
      <c r="A2" s="40"/>
      <c r="B2" s="41" t="s">
        <v>59</v>
      </c>
      <c r="C2" s="42"/>
      <c r="D2" s="130"/>
      <c r="E2" s="41"/>
      <c r="F2" s="41"/>
      <c r="G2" s="41"/>
      <c r="H2" s="41"/>
    </row>
    <row r="3" spans="1:8" s="100" customFormat="1" ht="11.25" customHeight="1">
      <c r="A3" s="40"/>
      <c r="B3" s="43" t="s">
        <v>68</v>
      </c>
      <c r="C3" s="42"/>
      <c r="D3" s="130"/>
      <c r="E3" s="43"/>
      <c r="F3" s="43"/>
      <c r="G3" s="43"/>
      <c r="H3" s="43"/>
    </row>
    <row r="4" spans="1:8" s="100" customFormat="1" ht="12.75" customHeight="1">
      <c r="A4" s="40"/>
      <c r="B4" s="43" t="s">
        <v>234</v>
      </c>
      <c r="C4" s="42"/>
      <c r="D4" s="130"/>
      <c r="E4" s="43"/>
      <c r="F4" s="43"/>
      <c r="G4" s="43"/>
      <c r="H4" s="43"/>
    </row>
    <row r="5" spans="1:8" s="100" customFormat="1" ht="12.75" customHeight="1">
      <c r="A5" s="40"/>
      <c r="B5" s="43" t="s">
        <v>235</v>
      </c>
      <c r="C5" s="42"/>
      <c r="D5" s="130"/>
      <c r="E5" s="43"/>
      <c r="F5" s="43"/>
      <c r="G5" s="43"/>
      <c r="H5" s="43"/>
    </row>
    <row r="6" spans="1:8" s="100" customFormat="1" ht="8.25" customHeight="1">
      <c r="A6" s="131"/>
      <c r="B6" s="131"/>
      <c r="C6" s="131"/>
      <c r="D6" s="131"/>
      <c r="E6" s="131"/>
      <c r="F6" s="131"/>
      <c r="G6" s="131"/>
    </row>
    <row r="7" spans="1:8" s="132" customFormat="1">
      <c r="A7" s="691" t="s">
        <v>4</v>
      </c>
      <c r="B7" s="692"/>
      <c r="C7" s="692"/>
      <c r="D7" s="692"/>
      <c r="E7" s="692"/>
      <c r="F7" s="692"/>
      <c r="G7" s="693"/>
    </row>
    <row r="8" spans="1:8" s="132" customFormat="1" ht="11.25" customHeight="1">
      <c r="A8" s="694"/>
      <c r="B8" s="694"/>
      <c r="C8" s="694"/>
      <c r="D8" s="694"/>
      <c r="E8" s="694"/>
      <c r="F8" s="694"/>
      <c r="G8" s="694"/>
    </row>
    <row r="9" spans="1:8" ht="13.5" thickBot="1"/>
    <row r="10" spans="1:8">
      <c r="A10" s="695" t="s">
        <v>177</v>
      </c>
      <c r="B10" s="695"/>
      <c r="C10" s="695"/>
      <c r="D10" s="695"/>
      <c r="E10" s="695"/>
    </row>
    <row r="11" spans="1:8" s="140" customFormat="1" ht="13.5" thickBot="1">
      <c r="A11" s="134" t="s">
        <v>0</v>
      </c>
      <c r="B11" s="135" t="s">
        <v>22</v>
      </c>
      <c r="C11" s="136" t="s">
        <v>12</v>
      </c>
      <c r="D11" s="136" t="s">
        <v>180</v>
      </c>
      <c r="E11" s="137" t="s">
        <v>1</v>
      </c>
      <c r="F11" s="138"/>
      <c r="G11" s="139"/>
      <c r="H11" s="139"/>
    </row>
    <row r="12" spans="1:8" s="140" customFormat="1" ht="15">
      <c r="A12" s="141">
        <v>1</v>
      </c>
      <c r="B12" s="142" t="s">
        <v>236</v>
      </c>
      <c r="C12" s="143"/>
      <c r="D12" s="144" t="s">
        <v>38</v>
      </c>
      <c r="E12" s="145">
        <v>3.8</v>
      </c>
      <c r="F12" s="45"/>
      <c r="G12" s="44"/>
      <c r="H12" s="44"/>
    </row>
    <row r="13" spans="1:8" s="140" customFormat="1" ht="15">
      <c r="A13" s="146">
        <v>2</v>
      </c>
      <c r="B13" s="147" t="s">
        <v>237</v>
      </c>
      <c r="C13" s="148"/>
      <c r="D13" s="144" t="s">
        <v>39</v>
      </c>
      <c r="E13" s="145">
        <v>1.1100000000000001</v>
      </c>
      <c r="F13" s="45"/>
      <c r="G13" s="44"/>
      <c r="H13" s="44"/>
    </row>
    <row r="14" spans="1:8" s="140" customFormat="1" ht="15">
      <c r="A14" s="146">
        <v>3</v>
      </c>
      <c r="B14" s="147" t="s">
        <v>238</v>
      </c>
      <c r="C14" s="148"/>
      <c r="D14" s="144" t="s">
        <v>40</v>
      </c>
      <c r="E14" s="145">
        <v>0.96</v>
      </c>
      <c r="F14" s="45"/>
      <c r="G14" s="44"/>
      <c r="H14" s="44"/>
    </row>
    <row r="15" spans="1:8" s="140" customFormat="1" ht="15">
      <c r="A15" s="146">
        <v>4</v>
      </c>
      <c r="B15" s="149" t="s">
        <v>239</v>
      </c>
      <c r="C15" s="148"/>
      <c r="D15" s="144" t="s">
        <v>41</v>
      </c>
      <c r="E15" s="145">
        <v>7.18</v>
      </c>
      <c r="F15" s="45"/>
      <c r="G15" s="44"/>
      <c r="H15" s="44"/>
    </row>
    <row r="16" spans="1:8" s="140" customFormat="1" ht="15">
      <c r="A16" s="146">
        <v>5</v>
      </c>
      <c r="B16" s="147" t="s">
        <v>37</v>
      </c>
      <c r="C16" s="148"/>
      <c r="D16" s="144" t="s">
        <v>42</v>
      </c>
      <c r="E16" s="145">
        <v>10.65</v>
      </c>
      <c r="F16" s="45"/>
      <c r="G16" s="44"/>
      <c r="H16" s="44"/>
    </row>
    <row r="17" spans="1:8" s="140" customFormat="1">
      <c r="A17" s="150" t="s">
        <v>240</v>
      </c>
      <c r="B17" s="151" t="s">
        <v>182</v>
      </c>
      <c r="C17" s="152">
        <v>0.65</v>
      </c>
      <c r="D17" s="144"/>
      <c r="E17" s="153"/>
      <c r="F17" s="45"/>
      <c r="G17" s="44"/>
      <c r="H17" s="44"/>
    </row>
    <row r="18" spans="1:8" s="140" customFormat="1">
      <c r="A18" s="150" t="s">
        <v>241</v>
      </c>
      <c r="B18" s="151" t="s">
        <v>183</v>
      </c>
      <c r="C18" s="152">
        <v>3</v>
      </c>
      <c r="D18" s="144"/>
      <c r="E18" s="153"/>
      <c r="F18" s="45"/>
      <c r="G18" s="44"/>
      <c r="H18" s="44"/>
    </row>
    <row r="19" spans="1:8" s="140" customFormat="1">
      <c r="A19" s="150" t="s">
        <v>242</v>
      </c>
      <c r="B19" s="151" t="s">
        <v>181</v>
      </c>
      <c r="C19" s="152">
        <v>2.5</v>
      </c>
      <c r="D19" s="144"/>
      <c r="E19" s="153"/>
      <c r="F19" s="45"/>
      <c r="G19" s="44"/>
      <c r="H19" s="44"/>
    </row>
    <row r="20" spans="1:8" s="140" customFormat="1" ht="13.5" thickBot="1">
      <c r="A20" s="150" t="s">
        <v>358</v>
      </c>
      <c r="B20" s="151" t="s">
        <v>357</v>
      </c>
      <c r="C20" s="152">
        <v>4.5</v>
      </c>
      <c r="D20" s="476"/>
      <c r="E20" s="477"/>
      <c r="F20" s="45"/>
      <c r="G20" s="44"/>
      <c r="H20" s="44"/>
    </row>
    <row r="21" spans="1:8" s="140" customFormat="1" ht="13.5" thickBot="1">
      <c r="A21" s="154"/>
      <c r="B21" s="155"/>
      <c r="C21" s="156"/>
      <c r="D21" s="157"/>
      <c r="E21" s="158">
        <f>ROUND((((((1+(E12/100)+(E14/100))*(1+(E13/100))*(1+(E15/100)))/(1-(E16/100))-1)))*100,2)/100</f>
        <v>0.27060000000000001</v>
      </c>
      <c r="F21" s="45"/>
      <c r="G21" s="44"/>
      <c r="H21" s="44"/>
    </row>
    <row r="22" spans="1:8">
      <c r="F22" s="45"/>
    </row>
    <row r="23" spans="1:8" s="140" customFormat="1">
      <c r="A23" s="159" t="s">
        <v>243</v>
      </c>
      <c r="B23" s="160" t="s">
        <v>244</v>
      </c>
      <c r="C23" s="133"/>
      <c r="D23" s="161"/>
      <c r="E23" s="161"/>
      <c r="F23" s="162"/>
      <c r="G23" s="163"/>
      <c r="H23" s="163"/>
    </row>
    <row r="24" spans="1:8" s="140" customFormat="1" ht="15">
      <c r="A24" s="133"/>
      <c r="B24" s="160" t="s">
        <v>186</v>
      </c>
      <c r="C24" s="133"/>
      <c r="D24" s="161"/>
      <c r="E24" s="164"/>
      <c r="F24" s="162"/>
      <c r="G24" s="163"/>
      <c r="H24" s="163"/>
    </row>
    <row r="25" spans="1:8" s="140" customFormat="1" ht="15">
      <c r="A25" s="133"/>
      <c r="B25" s="160" t="s">
        <v>245</v>
      </c>
      <c r="C25" s="133"/>
      <c r="D25" s="161"/>
      <c r="E25" s="164"/>
      <c r="F25" s="162"/>
      <c r="G25" s="163"/>
      <c r="H25" s="163"/>
    </row>
    <row r="26" spans="1:8" s="140" customFormat="1" ht="15">
      <c r="A26" s="133"/>
      <c r="B26" s="160" t="s">
        <v>246</v>
      </c>
      <c r="C26" s="133"/>
      <c r="D26" s="161"/>
      <c r="E26" s="164"/>
      <c r="F26" s="162"/>
      <c r="G26" s="163"/>
      <c r="H26" s="163"/>
    </row>
    <row r="27" spans="1:8" ht="13.5" thickBot="1"/>
    <row r="28" spans="1:8">
      <c r="A28" s="696" t="s">
        <v>176</v>
      </c>
      <c r="B28" s="697"/>
      <c r="C28" s="697"/>
      <c r="D28" s="697"/>
      <c r="E28" s="165"/>
    </row>
    <row r="29" spans="1:8" s="140" customFormat="1" ht="13.5" thickBot="1">
      <c r="A29" s="166" t="s">
        <v>0</v>
      </c>
      <c r="B29" s="167" t="s">
        <v>22</v>
      </c>
      <c r="C29" s="167" t="s">
        <v>178</v>
      </c>
      <c r="D29" s="167" t="s">
        <v>179</v>
      </c>
      <c r="E29" s="168"/>
      <c r="F29" s="138"/>
      <c r="G29" s="139"/>
      <c r="H29" s="139"/>
    </row>
    <row r="30" spans="1:8" ht="15">
      <c r="A30" s="169">
        <v>1</v>
      </c>
      <c r="B30" s="170" t="s">
        <v>247</v>
      </c>
      <c r="C30" s="171" t="s">
        <v>79</v>
      </c>
      <c r="D30" s="172">
        <v>2.2799999999999998</v>
      </c>
      <c r="E30" s="173"/>
    </row>
    <row r="31" spans="1:8">
      <c r="A31" s="174"/>
      <c r="B31" s="175"/>
      <c r="C31" s="176" t="s">
        <v>79</v>
      </c>
      <c r="D31" s="177" t="s">
        <v>79</v>
      </c>
      <c r="E31" s="173"/>
    </row>
    <row r="32" spans="1:8" ht="15">
      <c r="A32" s="178">
        <v>2</v>
      </c>
      <c r="B32" s="179" t="s">
        <v>248</v>
      </c>
      <c r="C32" s="180">
        <v>3.65</v>
      </c>
      <c r="D32" s="181">
        <v>3.65</v>
      </c>
      <c r="E32" s="173"/>
    </row>
    <row r="33" spans="1:8" ht="15">
      <c r="A33" s="174" t="s">
        <v>51</v>
      </c>
      <c r="B33" s="182" t="s">
        <v>181</v>
      </c>
      <c r="C33" s="183">
        <v>0</v>
      </c>
      <c r="D33" s="184">
        <v>0</v>
      </c>
      <c r="E33" s="173"/>
    </row>
    <row r="34" spans="1:8" ht="15">
      <c r="A34" s="174" t="s">
        <v>52</v>
      </c>
      <c r="B34" s="175" t="s">
        <v>182</v>
      </c>
      <c r="C34" s="183">
        <v>0.65</v>
      </c>
      <c r="D34" s="184">
        <v>0.65</v>
      </c>
      <c r="E34" s="173"/>
    </row>
    <row r="35" spans="1:8" ht="15">
      <c r="A35" s="174" t="s">
        <v>53</v>
      </c>
      <c r="B35" s="175" t="s">
        <v>249</v>
      </c>
      <c r="C35" s="183">
        <v>3</v>
      </c>
      <c r="D35" s="184">
        <v>3</v>
      </c>
      <c r="E35" s="173"/>
    </row>
    <row r="36" spans="1:8">
      <c r="A36" s="174"/>
      <c r="B36" s="175"/>
      <c r="C36" s="185"/>
      <c r="D36" s="177"/>
      <c r="E36" s="173"/>
    </row>
    <row r="37" spans="1:8">
      <c r="A37" s="178">
        <v>3</v>
      </c>
      <c r="B37" s="179" t="s">
        <v>184</v>
      </c>
      <c r="C37" s="176" t="s">
        <v>79</v>
      </c>
      <c r="D37" s="186">
        <f>0.48+0.85</f>
        <v>1.33</v>
      </c>
      <c r="E37" s="173"/>
    </row>
    <row r="38" spans="1:8">
      <c r="A38" s="174"/>
      <c r="B38" s="175"/>
      <c r="C38" s="185"/>
      <c r="D38" s="177"/>
      <c r="E38" s="173"/>
    </row>
    <row r="39" spans="1:8">
      <c r="A39" s="178">
        <v>4</v>
      </c>
      <c r="B39" s="179" t="s">
        <v>237</v>
      </c>
      <c r="C39" s="176" t="s">
        <v>79</v>
      </c>
      <c r="D39" s="186">
        <v>0.85</v>
      </c>
      <c r="E39" s="173"/>
    </row>
    <row r="40" spans="1:8">
      <c r="A40" s="174"/>
      <c r="B40" s="175"/>
      <c r="C40" s="185"/>
      <c r="D40" s="177"/>
      <c r="E40" s="173"/>
    </row>
    <row r="41" spans="1:8" ht="13.5" thickBot="1">
      <c r="A41" s="187">
        <v>5</v>
      </c>
      <c r="B41" s="188" t="s">
        <v>185</v>
      </c>
      <c r="C41" s="189">
        <v>5.1100000000000003</v>
      </c>
      <c r="D41" s="190">
        <f>ROUND(C41*(1+($E$45/100)),2)</f>
        <v>5.1100000000000003</v>
      </c>
      <c r="E41" s="173"/>
    </row>
    <row r="42" spans="1:8" ht="13.5" thickBot="1">
      <c r="A42" s="698" t="s">
        <v>1</v>
      </c>
      <c r="B42" s="699"/>
      <c r="C42" s="700"/>
      <c r="D42" s="191">
        <f>ROUND((((((1+(D30/100))*(1+(D39/100))*(1+(D37/100))*(1+(C41/100)))/(1-(C32/100))-1)))*100,2)/100</f>
        <v>0.14019999999999999</v>
      </c>
      <c r="E42" s="192"/>
      <c r="F42" s="193"/>
      <c r="G42" s="194"/>
      <c r="H42" s="194"/>
    </row>
    <row r="44" spans="1:8">
      <c r="A44" s="160" t="s">
        <v>186</v>
      </c>
      <c r="C44" s="195"/>
    </row>
    <row r="45" spans="1:8" ht="13.5" thickBot="1">
      <c r="C45" s="195"/>
      <c r="E45" s="196"/>
    </row>
    <row r="46" spans="1:8">
      <c r="A46" s="701" t="s">
        <v>250</v>
      </c>
      <c r="B46" s="702"/>
      <c r="C46" s="702"/>
      <c r="D46" s="703"/>
      <c r="E46" s="197"/>
    </row>
    <row r="47" spans="1:8" ht="10.5" customHeight="1" thickBot="1">
      <c r="A47" s="486"/>
      <c r="B47" s="487"/>
      <c r="C47" s="488"/>
      <c r="D47" s="489"/>
      <c r="E47" s="479"/>
    </row>
    <row r="48" spans="1:8" ht="25.5" customHeight="1" thickBot="1">
      <c r="A48" s="490" t="s">
        <v>5</v>
      </c>
      <c r="B48" s="491" t="s">
        <v>22</v>
      </c>
      <c r="C48" s="492" t="s">
        <v>251</v>
      </c>
      <c r="D48" s="493" t="s">
        <v>252</v>
      </c>
      <c r="E48" s="480"/>
    </row>
    <row r="49" spans="1:5" ht="13.5" thickBot="1">
      <c r="A49" s="494"/>
      <c r="B49" s="197" t="s">
        <v>253</v>
      </c>
      <c r="C49" s="197"/>
      <c r="D49" s="495"/>
      <c r="E49" s="481"/>
    </row>
    <row r="50" spans="1:5">
      <c r="A50" s="496" t="s">
        <v>254</v>
      </c>
      <c r="B50" s="497" t="s">
        <v>255</v>
      </c>
      <c r="C50" s="579">
        <v>0</v>
      </c>
      <c r="D50" s="580">
        <v>0</v>
      </c>
      <c r="E50" s="482"/>
    </row>
    <row r="51" spans="1:5">
      <c r="A51" s="498" t="s">
        <v>256</v>
      </c>
      <c r="B51" s="198" t="s">
        <v>257</v>
      </c>
      <c r="C51" s="199">
        <v>1.5</v>
      </c>
      <c r="D51" s="499">
        <v>1.5</v>
      </c>
      <c r="E51" s="482"/>
    </row>
    <row r="52" spans="1:5">
      <c r="A52" s="498" t="s">
        <v>258</v>
      </c>
      <c r="B52" s="198" t="s">
        <v>259</v>
      </c>
      <c r="C52" s="199">
        <v>1</v>
      </c>
      <c r="D52" s="499">
        <v>1</v>
      </c>
      <c r="E52" s="482"/>
    </row>
    <row r="53" spans="1:5">
      <c r="A53" s="498" t="s">
        <v>260</v>
      </c>
      <c r="B53" s="198" t="s">
        <v>261</v>
      </c>
      <c r="C53" s="199">
        <v>0.2</v>
      </c>
      <c r="D53" s="499">
        <v>0.2</v>
      </c>
      <c r="E53" s="482"/>
    </row>
    <row r="54" spans="1:5">
      <c r="A54" s="498" t="s">
        <v>262</v>
      </c>
      <c r="B54" s="198" t="s">
        <v>263</v>
      </c>
      <c r="C54" s="199">
        <v>0.6</v>
      </c>
      <c r="D54" s="499">
        <v>0.6</v>
      </c>
      <c r="E54" s="482"/>
    </row>
    <row r="55" spans="1:5">
      <c r="A55" s="498" t="s">
        <v>264</v>
      </c>
      <c r="B55" s="198" t="s">
        <v>265</v>
      </c>
      <c r="C55" s="199">
        <v>2.5</v>
      </c>
      <c r="D55" s="499">
        <v>2.5</v>
      </c>
      <c r="E55" s="482"/>
    </row>
    <row r="56" spans="1:5" ht="24.75" customHeight="1">
      <c r="A56" s="498" t="s">
        <v>266</v>
      </c>
      <c r="B56" s="200" t="s">
        <v>267</v>
      </c>
      <c r="C56" s="199">
        <v>3</v>
      </c>
      <c r="D56" s="499">
        <v>3</v>
      </c>
      <c r="E56" s="482"/>
    </row>
    <row r="57" spans="1:5">
      <c r="A57" s="498" t="s">
        <v>268</v>
      </c>
      <c r="B57" s="198" t="s">
        <v>269</v>
      </c>
      <c r="C57" s="199">
        <v>8</v>
      </c>
      <c r="D57" s="499">
        <v>8</v>
      </c>
      <c r="E57" s="482"/>
    </row>
    <row r="58" spans="1:5" ht="13.5" thickBot="1">
      <c r="A58" s="500" t="s">
        <v>270</v>
      </c>
      <c r="B58" s="201" t="s">
        <v>271</v>
      </c>
      <c r="C58" s="202">
        <v>0</v>
      </c>
      <c r="D58" s="501">
        <v>0</v>
      </c>
      <c r="E58" s="482"/>
    </row>
    <row r="59" spans="1:5" ht="26.25" thickBot="1">
      <c r="A59" s="502" t="s">
        <v>56</v>
      </c>
      <c r="B59" s="503" t="s">
        <v>272</v>
      </c>
      <c r="C59" s="504">
        <f>SUM(C50:C58)</f>
        <v>16.8</v>
      </c>
      <c r="D59" s="505">
        <f>SUM(D50:D58)</f>
        <v>16.8</v>
      </c>
      <c r="E59" s="483"/>
    </row>
    <row r="60" spans="1:5" ht="13.5" thickBot="1">
      <c r="A60" s="506"/>
      <c r="B60" s="507" t="s">
        <v>273</v>
      </c>
      <c r="C60" s="508"/>
      <c r="D60" s="509"/>
      <c r="E60" s="483"/>
    </row>
    <row r="61" spans="1:5">
      <c r="A61" s="496" t="s">
        <v>274</v>
      </c>
      <c r="B61" s="510" t="s">
        <v>275</v>
      </c>
      <c r="C61" s="579">
        <v>18.059999999999999</v>
      </c>
      <c r="D61" s="580">
        <v>0</v>
      </c>
      <c r="E61" s="483"/>
    </row>
    <row r="62" spans="1:5">
      <c r="A62" s="511" t="s">
        <v>276</v>
      </c>
      <c r="B62" s="198" t="s">
        <v>277</v>
      </c>
      <c r="C62" s="199">
        <v>4.68</v>
      </c>
      <c r="D62" s="499">
        <v>0</v>
      </c>
      <c r="E62" s="483"/>
    </row>
    <row r="63" spans="1:5">
      <c r="A63" s="511" t="s">
        <v>278</v>
      </c>
      <c r="B63" s="198" t="s">
        <v>279</v>
      </c>
      <c r="C63" s="199">
        <v>0.92</v>
      </c>
      <c r="D63" s="499">
        <v>0.71</v>
      </c>
      <c r="E63" s="483"/>
    </row>
    <row r="64" spans="1:5">
      <c r="A64" s="511" t="s">
        <v>280</v>
      </c>
      <c r="B64" s="198" t="s">
        <v>281</v>
      </c>
      <c r="C64" s="199">
        <v>10.84</v>
      </c>
      <c r="D64" s="499">
        <v>8.33</v>
      </c>
      <c r="E64" s="483"/>
    </row>
    <row r="65" spans="1:5">
      <c r="A65" s="511" t="s">
        <v>282</v>
      </c>
      <c r="B65" s="198" t="s">
        <v>283</v>
      </c>
      <c r="C65" s="199">
        <v>7.0000000000000007E-2</v>
      </c>
      <c r="D65" s="499">
        <v>0.06</v>
      </c>
      <c r="E65" s="483"/>
    </row>
    <row r="66" spans="1:5">
      <c r="A66" s="511" t="s">
        <v>284</v>
      </c>
      <c r="B66" s="201" t="s">
        <v>285</v>
      </c>
      <c r="C66" s="202">
        <v>0.72</v>
      </c>
      <c r="D66" s="501">
        <v>0.56000000000000005</v>
      </c>
      <c r="E66" s="483"/>
    </row>
    <row r="67" spans="1:5">
      <c r="A67" s="511" t="s">
        <v>286</v>
      </c>
      <c r="B67" s="201" t="s">
        <v>287</v>
      </c>
      <c r="C67" s="202">
        <v>1.83</v>
      </c>
      <c r="D67" s="501">
        <v>0</v>
      </c>
      <c r="E67" s="483"/>
    </row>
    <row r="68" spans="1:5">
      <c r="A68" s="511" t="s">
        <v>288</v>
      </c>
      <c r="B68" s="201" t="s">
        <v>289</v>
      </c>
      <c r="C68" s="202">
        <v>0.11</v>
      </c>
      <c r="D68" s="501">
        <v>0.09</v>
      </c>
      <c r="E68" s="483"/>
    </row>
    <row r="69" spans="1:5">
      <c r="A69" s="511" t="s">
        <v>290</v>
      </c>
      <c r="B69" s="201" t="s">
        <v>291</v>
      </c>
      <c r="C69" s="202">
        <v>7.34</v>
      </c>
      <c r="D69" s="501">
        <v>5.65</v>
      </c>
      <c r="E69" s="483"/>
    </row>
    <row r="70" spans="1:5" ht="13.5" thickBot="1">
      <c r="A70" s="511" t="s">
        <v>292</v>
      </c>
      <c r="B70" s="201" t="s">
        <v>293</v>
      </c>
      <c r="C70" s="202">
        <v>0.03</v>
      </c>
      <c r="D70" s="501">
        <v>0.02</v>
      </c>
      <c r="E70" s="483"/>
    </row>
    <row r="71" spans="1:5" ht="34.5" customHeight="1" thickBot="1">
      <c r="A71" s="512" t="s">
        <v>294</v>
      </c>
      <c r="B71" s="513" t="s">
        <v>295</v>
      </c>
      <c r="C71" s="514">
        <f>SUM(C61:C70)</f>
        <v>44.599999999999994</v>
      </c>
      <c r="D71" s="515">
        <f>SUM(D61:D70)</f>
        <v>15.42</v>
      </c>
      <c r="E71" s="483"/>
    </row>
    <row r="72" spans="1:5" ht="13.5" thickBot="1">
      <c r="A72" s="516"/>
      <c r="B72" s="517" t="s">
        <v>296</v>
      </c>
      <c r="C72" s="518"/>
      <c r="D72" s="519"/>
      <c r="E72" s="484"/>
    </row>
    <row r="73" spans="1:5">
      <c r="A73" s="520" t="s">
        <v>297</v>
      </c>
      <c r="B73" s="521" t="s">
        <v>298</v>
      </c>
      <c r="C73" s="581">
        <v>4.41</v>
      </c>
      <c r="D73" s="580">
        <v>3.39</v>
      </c>
      <c r="E73" s="484"/>
    </row>
    <row r="74" spans="1:5">
      <c r="A74" s="511" t="s">
        <v>299</v>
      </c>
      <c r="B74" s="200" t="s">
        <v>300</v>
      </c>
      <c r="C74" s="203">
        <v>0.1</v>
      </c>
      <c r="D74" s="499">
        <v>0.08</v>
      </c>
      <c r="E74" s="484"/>
    </row>
    <row r="75" spans="1:5">
      <c r="A75" s="511" t="s">
        <v>301</v>
      </c>
      <c r="B75" s="200" t="s">
        <v>302</v>
      </c>
      <c r="C75" s="203">
        <v>5.94</v>
      </c>
      <c r="D75" s="499">
        <v>4.57</v>
      </c>
      <c r="E75" s="484"/>
    </row>
    <row r="76" spans="1:5" ht="25.5">
      <c r="A76" s="511" t="s">
        <v>303</v>
      </c>
      <c r="B76" s="200" t="s">
        <v>304</v>
      </c>
      <c r="C76" s="203">
        <v>4.74</v>
      </c>
      <c r="D76" s="499">
        <v>3.65</v>
      </c>
      <c r="E76" s="484"/>
    </row>
    <row r="77" spans="1:5" ht="13.5" thickBot="1">
      <c r="A77" s="522" t="s">
        <v>305</v>
      </c>
      <c r="B77" s="200" t="s">
        <v>306</v>
      </c>
      <c r="C77" s="203">
        <v>0.37</v>
      </c>
      <c r="D77" s="499">
        <v>0.28999999999999998</v>
      </c>
      <c r="E77" s="484"/>
    </row>
    <row r="78" spans="1:5" ht="39" thickBot="1">
      <c r="A78" s="512" t="s">
        <v>307</v>
      </c>
      <c r="B78" s="513" t="s">
        <v>308</v>
      </c>
      <c r="C78" s="514">
        <f>SUM(C73:C77)</f>
        <v>15.559999999999999</v>
      </c>
      <c r="D78" s="515">
        <f>SUM(D73:D77)</f>
        <v>11.98</v>
      </c>
      <c r="E78" s="484"/>
    </row>
    <row r="79" spans="1:5" ht="13.5" thickBot="1">
      <c r="A79" s="523"/>
      <c r="B79" s="524" t="s">
        <v>309</v>
      </c>
      <c r="C79" s="518"/>
      <c r="D79" s="519"/>
      <c r="E79" s="484"/>
    </row>
    <row r="80" spans="1:5" ht="25.5">
      <c r="A80" s="520" t="s">
        <v>310</v>
      </c>
      <c r="B80" s="525" t="s">
        <v>311</v>
      </c>
      <c r="C80" s="581">
        <v>7.49</v>
      </c>
      <c r="D80" s="580">
        <v>2.59</v>
      </c>
      <c r="E80" s="484"/>
    </row>
    <row r="81" spans="1:5" ht="68.25" customHeight="1" thickBot="1">
      <c r="A81" s="522" t="s">
        <v>312</v>
      </c>
      <c r="B81" s="526" t="s">
        <v>313</v>
      </c>
      <c r="C81" s="204">
        <v>0.37</v>
      </c>
      <c r="D81" s="527">
        <v>0.28000000000000003</v>
      </c>
      <c r="E81" s="484"/>
    </row>
    <row r="82" spans="1:5" ht="26.25" thickBot="1">
      <c r="A82" s="512" t="s">
        <v>314</v>
      </c>
      <c r="B82" s="513" t="s">
        <v>315</v>
      </c>
      <c r="C82" s="514">
        <f>SUM(C80:C81)</f>
        <v>7.86</v>
      </c>
      <c r="D82" s="528">
        <f>SUM(D80:D81)</f>
        <v>2.87</v>
      </c>
      <c r="E82" s="484"/>
    </row>
    <row r="83" spans="1:5" ht="13.5" thickBot="1">
      <c r="A83" s="689" t="s">
        <v>439</v>
      </c>
      <c r="B83" s="690"/>
      <c r="C83" s="205">
        <f>C59+C71+C78+C82</f>
        <v>84.82</v>
      </c>
      <c r="D83" s="529">
        <f>D59+D71+D78+D82</f>
        <v>47.07</v>
      </c>
      <c r="E83" s="485"/>
    </row>
    <row r="84" spans="1:5" ht="11.25" customHeight="1"/>
  </sheetData>
  <mergeCells count="7">
    <mergeCell ref="A83:B83"/>
    <mergeCell ref="A7:G7"/>
    <mergeCell ref="A8:G8"/>
    <mergeCell ref="A10:E10"/>
    <mergeCell ref="A28:D28"/>
    <mergeCell ref="A42:C42"/>
    <mergeCell ref="A46:D46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5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R14" sqref="R14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704" t="s">
        <v>43</v>
      </c>
      <c r="B2" s="704"/>
      <c r="C2" s="704"/>
    </row>
    <row r="3" spans="1:3">
      <c r="A3" s="705" t="s">
        <v>44</v>
      </c>
      <c r="B3" s="706"/>
      <c r="C3" s="707"/>
    </row>
    <row r="4" spans="1:3">
      <c r="A4" s="27" t="s">
        <v>45</v>
      </c>
      <c r="B4" s="27" t="s">
        <v>46</v>
      </c>
      <c r="C4" s="27" t="s">
        <v>47</v>
      </c>
    </row>
    <row r="5" spans="1:3">
      <c r="A5" s="28" t="s">
        <v>48</v>
      </c>
      <c r="B5" s="29">
        <v>2761.94</v>
      </c>
      <c r="C5" s="30">
        <v>920.68</v>
      </c>
    </row>
    <row r="6" spans="1:3">
      <c r="A6" s="27" t="s">
        <v>49</v>
      </c>
      <c r="B6" s="35">
        <v>2448.79</v>
      </c>
      <c r="C6" s="30">
        <v>699.65</v>
      </c>
    </row>
    <row r="7" spans="1:3">
      <c r="A7" s="28" t="s">
        <v>50</v>
      </c>
      <c r="B7" s="29">
        <v>2444.81</v>
      </c>
      <c r="C7" s="30">
        <v>822.55</v>
      </c>
    </row>
    <row r="8" spans="1:3">
      <c r="A8" s="28"/>
      <c r="B8" s="29"/>
      <c r="C8" s="30"/>
    </row>
    <row r="9" spans="1:3">
      <c r="A9" s="27"/>
      <c r="B9" s="31"/>
      <c r="C9" s="27"/>
    </row>
    <row r="10" spans="1:3">
      <c r="A10" s="26" t="s">
        <v>1</v>
      </c>
      <c r="B10" s="32">
        <f>SUM(B5:B9)</f>
        <v>7655.5399999999991</v>
      </c>
      <c r="C10" s="33">
        <f>SUM(C5:C9)</f>
        <v>2442.88</v>
      </c>
    </row>
    <row r="11" spans="1:3">
      <c r="A11" s="27"/>
      <c r="B11" s="2"/>
      <c r="C11" s="27"/>
    </row>
    <row r="12" spans="1:3">
      <c r="A12" s="27"/>
      <c r="B12" s="2"/>
      <c r="C12" s="27"/>
    </row>
    <row r="13" spans="1:3" hidden="1">
      <c r="A13" s="27"/>
      <c r="B13" s="2"/>
      <c r="C13" s="27"/>
    </row>
    <row r="14" spans="1:3" hidden="1">
      <c r="A14" s="27"/>
      <c r="B14" s="2"/>
      <c r="C14" s="27"/>
    </row>
    <row r="15" spans="1:3" hidden="1">
      <c r="A15" s="27"/>
      <c r="B15" s="2"/>
      <c r="C15" s="27"/>
    </row>
    <row r="16" spans="1:3" hidden="1">
      <c r="A16" s="27"/>
      <c r="B16" s="2"/>
      <c r="C16" s="27"/>
    </row>
    <row r="17" spans="1:3" hidden="1">
      <c r="A17" s="27"/>
      <c r="B17" s="2"/>
      <c r="C17" s="27"/>
    </row>
    <row r="18" spans="1:3" hidden="1">
      <c r="A18" s="2"/>
      <c r="B18" s="2"/>
      <c r="C18" s="2"/>
    </row>
    <row r="19" spans="1:3">
      <c r="A19" s="2"/>
      <c r="B19" s="2"/>
      <c r="C19" s="2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4</vt:i4>
      </vt:variant>
    </vt:vector>
  </HeadingPairs>
  <TitlesOfParts>
    <vt:vector size="21" baseType="lpstr">
      <vt:lpstr>Cronograma</vt:lpstr>
      <vt:lpstr>GERAL DESONERAÇÃO</vt:lpstr>
      <vt:lpstr>Planilha1</vt:lpstr>
      <vt:lpstr>COM DESONERAÇÃO</vt:lpstr>
      <vt:lpstr>CPU</vt:lpstr>
      <vt:lpstr>RUA A - LOTE 1 </vt:lpstr>
      <vt:lpstr>RUA B - LOTE 1 </vt:lpstr>
      <vt:lpstr>RUA C - LOTE 1</vt:lpstr>
      <vt:lpstr>RUA A - LOTE 2</vt:lpstr>
      <vt:lpstr>RUA A - LOTE 3</vt:lpstr>
      <vt:lpstr>RUA B - LOTE 3 </vt:lpstr>
      <vt:lpstr>RUA C - LOTE 3</vt:lpstr>
      <vt:lpstr>RUA D - LOTE 3 </vt:lpstr>
      <vt:lpstr>RUA E - LOTE 3</vt:lpstr>
      <vt:lpstr>COMPOSIÇÃO- DO BDI CD</vt:lpstr>
      <vt:lpstr>Cotação Paralelo</vt:lpstr>
      <vt:lpstr>Quantitativos ruas 11,12 e 13</vt:lpstr>
      <vt:lpstr>'COM DESONERAÇÃO'!Area_de_impressao</vt:lpstr>
      <vt:lpstr>Cronograma!Area_de_impressao</vt:lpstr>
      <vt:lpstr>'GERAL DESONERAÇÃO'!Area_de_impressao</vt:lpstr>
      <vt:lpstr>'COMPOSIÇÃO- DO BDI CD'!Titulos_de_impressao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DIAS</dc:creator>
  <cp:lastModifiedBy>usuario</cp:lastModifiedBy>
  <cp:lastPrinted>2019-09-04T17:40:18Z</cp:lastPrinted>
  <dcterms:created xsi:type="dcterms:W3CDTF">2018-06-14T14:41:47Z</dcterms:created>
  <dcterms:modified xsi:type="dcterms:W3CDTF">2019-10-11T12:07:34Z</dcterms:modified>
</cp:coreProperties>
</file>